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pfgovbr-my.sharepoint.com/personal/ricardo_rvd_pf_gov_br/Documents/Arquivos de Chat do Microsoft Teams/"/>
    </mc:Choice>
  </mc:AlternateContent>
  <xr:revisionPtr revIDLastSave="9" documentId="8_{801A548D-F87C-48DE-AC28-35155F9F726D}" xr6:coauthVersionLast="47" xr6:coauthVersionMax="47" xr10:uidLastSave="{81623C52-92EF-4629-9F44-7861E8EF320C}"/>
  <bookViews>
    <workbookView xWindow="57480" yWindow="-30" windowWidth="29040" windowHeight="15840" tabRatio="858" activeTab="2" xr2:uid="{00000000-000D-0000-FFFF-FFFF00000000}"/>
  </bookViews>
  <sheets>
    <sheet name="RESUMO" sheetId="15" r:id="rId1"/>
    <sheet name="Notas Explicativas" sheetId="25" r:id="rId2"/>
    <sheet name="Item 1 - SEDE_PF" sheetId="24" r:id="rId3"/>
    <sheet name="Item 2 (Materiais)" sheetId="27" r:id="rId4"/>
    <sheet name="Uniformes" sheetId="3" r:id="rId5"/>
    <sheet name="Equipamentos" sheetId="4" r:id="rId6"/>
  </sheets>
  <definedNames>
    <definedName name="_xlnm.Print_Area" localSheetId="0">RESUMO!$A$1:$I$68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 l="1"/>
  <c r="F11" i="3"/>
  <c r="I80" i="24"/>
  <c r="H11" i="4"/>
  <c r="H10" i="4"/>
  <c r="H9" i="4"/>
  <c r="H8" i="4"/>
  <c r="H7" i="4"/>
  <c r="H6" i="4"/>
  <c r="H5" i="4"/>
  <c r="H4" i="4"/>
  <c r="H3" i="4"/>
  <c r="F36" i="27"/>
  <c r="I23" i="15"/>
  <c r="I46" i="24"/>
  <c r="G146" i="24" s="1"/>
  <c r="J1" i="4" l="1"/>
  <c r="D1" i="27" a="1"/>
  <c r="D1" i="27" s="1"/>
  <c r="J25" i="15" s="1"/>
  <c r="H1" i="24" a="1"/>
  <c r="H1" i="24" s="1"/>
  <c r="J24" i="15" s="1"/>
  <c r="F1" i="27"/>
  <c r="F35" i="27" s="1"/>
  <c r="F25" i="15"/>
  <c r="A40"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5" i="27"/>
  <c r="G4" i="27"/>
  <c r="G3" i="27"/>
  <c r="G35" i="27" l="1"/>
  <c r="F40" i="27"/>
  <c r="F38" i="27"/>
  <c r="F39" i="27"/>
  <c r="G36" i="27" l="1"/>
  <c r="G179" i="24" l="1"/>
  <c r="G178" i="24"/>
  <c r="G177" i="24"/>
  <c r="F69" i="24"/>
  <c r="F68" i="24"/>
  <c r="F208" i="24" s="1"/>
  <c r="G66" i="24"/>
  <c r="G13" i="24"/>
  <c r="G10" i="24"/>
  <c r="H6" i="24"/>
  <c r="H5" i="24"/>
  <c r="H4" i="24"/>
  <c r="G17" i="15"/>
  <c r="I198" i="24"/>
  <c r="E24" i="15"/>
  <c r="G119" i="24" l="1"/>
  <c r="A199" i="24"/>
  <c r="D198" i="24"/>
  <c r="D199" i="24"/>
  <c r="C38" i="25"/>
  <c r="I34" i="24"/>
  <c r="G122" i="24" l="1"/>
  <c r="I95" i="24" l="1"/>
  <c r="I98" i="24"/>
  <c r="I38" i="24" l="1"/>
  <c r="I40" i="24" s="1"/>
  <c r="G137" i="24" l="1"/>
  <c r="J13" i="4" l="1"/>
  <c r="G121" i="24" l="1"/>
  <c r="G120" i="24"/>
  <c r="G94" i="24"/>
  <c r="I93" i="24" s="1"/>
  <c r="G92" i="24"/>
  <c r="I91" i="24" s="1"/>
  <c r="G90" i="24"/>
  <c r="I89" i="24" s="1"/>
  <c r="G88" i="24"/>
  <c r="I87" i="24" s="1"/>
  <c r="G86" i="24"/>
  <c r="I85" i="24" s="1"/>
  <c r="I83" i="24"/>
  <c r="G58" i="24"/>
  <c r="G57" i="24"/>
  <c r="G176" i="24" l="1"/>
  <c r="G68" i="24"/>
  <c r="G75" i="24" s="1"/>
  <c r="F140" i="24" s="1"/>
  <c r="G124" i="24"/>
  <c r="G59" i="24"/>
  <c r="F36" i="24"/>
  <c r="I36" i="24" s="1"/>
  <c r="I37" i="24"/>
  <c r="I35" i="24"/>
  <c r="F37" i="27" l="1"/>
  <c r="G37" i="27" s="1"/>
  <c r="G38" i="27" s="1"/>
  <c r="I104" i="24"/>
  <c r="G111" i="24" s="1"/>
  <c r="I39" i="24"/>
  <c r="G123" i="24"/>
  <c r="G125" i="24" s="1"/>
  <c r="E38" i="27" l="1"/>
  <c r="E39" i="27" s="1"/>
  <c r="E40" i="27" s="1"/>
  <c r="G39" i="27"/>
  <c r="G40" i="27" s="1"/>
  <c r="I44" i="24"/>
  <c r="H25" i="15" l="1"/>
  <c r="I25" i="15" s="1"/>
  <c r="G203" i="24"/>
  <c r="G206" i="24" s="1"/>
  <c r="G44" i="24"/>
  <c r="G54" i="24"/>
  <c r="I58" i="24" s="1"/>
  <c r="G116" i="24"/>
  <c r="I124" i="24" s="1"/>
  <c r="G187" i="24"/>
  <c r="G131" i="24"/>
  <c r="I135" i="24" s="1"/>
  <c r="G208" i="24" l="1"/>
  <c r="G207" i="24"/>
  <c r="G209" i="24"/>
  <c r="I136" i="24"/>
  <c r="I57" i="24"/>
  <c r="I59" i="24" s="1"/>
  <c r="I123" i="24"/>
  <c r="I120" i="24"/>
  <c r="I121" i="24"/>
  <c r="I122" i="24"/>
  <c r="I119" i="24"/>
  <c r="I134" i="24"/>
  <c r="I137" i="24" l="1"/>
  <c r="I138" i="24" s="1"/>
  <c r="G109" i="24"/>
  <c r="I125" i="24"/>
  <c r="G189" i="24" s="1"/>
  <c r="I139" i="24" l="1"/>
  <c r="I140" i="24" s="1"/>
  <c r="I141" i="24" s="1"/>
  <c r="G155" i="24" s="1"/>
  <c r="G210" i="24"/>
  <c r="I3" i="4" l="1"/>
  <c r="K3" i="4" l="1"/>
  <c r="I4" i="4" l="1"/>
  <c r="I5" i="4"/>
  <c r="I6" i="4"/>
  <c r="I7" i="4"/>
  <c r="I8" i="4"/>
  <c r="I9" i="4"/>
  <c r="I10" i="4"/>
  <c r="I11" i="4"/>
  <c r="K11" i="4" l="1"/>
  <c r="K6" i="4"/>
  <c r="K9" i="4"/>
  <c r="K5" i="4"/>
  <c r="K7" i="4"/>
  <c r="K10" i="4"/>
  <c r="K8" i="4"/>
  <c r="K4" i="4"/>
  <c r="K12" i="4" l="1"/>
  <c r="K13" i="4" s="1"/>
  <c r="G163" i="24" s="1"/>
  <c r="F14" i="3" l="1"/>
  <c r="F13" i="3"/>
  <c r="F10" i="3"/>
  <c r="F9" i="3"/>
  <c r="F8" i="3"/>
  <c r="F7" i="3"/>
  <c r="F6" i="3"/>
  <c r="F5" i="3"/>
  <c r="F15" i="3" l="1"/>
  <c r="F16" i="3" s="1"/>
  <c r="G162" i="24" s="1"/>
  <c r="G165" i="24" s="1"/>
  <c r="H13" i="4"/>
  <c r="G191" i="24" l="1"/>
  <c r="G150" i="24"/>
  <c r="G156" i="24" s="1"/>
  <c r="G157" i="24" s="1"/>
  <c r="G190" i="24" s="1"/>
  <c r="I48" i="24" l="1"/>
  <c r="G63" i="24" s="1"/>
  <c r="I68" i="24" l="1"/>
  <c r="I67" i="24"/>
  <c r="I71" i="24"/>
  <c r="I73" i="24"/>
  <c r="I74" i="24"/>
  <c r="I70" i="24"/>
  <c r="I66" i="24"/>
  <c r="I72" i="24"/>
  <c r="I75" i="24" l="1"/>
  <c r="G110" i="24" s="1"/>
  <c r="G112" i="24" s="1"/>
  <c r="G169" i="24" s="1"/>
  <c r="G188" i="24" l="1"/>
  <c r="G192" i="24" s="1"/>
  <c r="I174" i="24"/>
  <c r="G170" i="24" l="1"/>
  <c r="I175" i="24" l="1"/>
  <c r="G171" i="24" l="1"/>
  <c r="I178" i="24" l="1"/>
  <c r="I179" i="24"/>
  <c r="I180" i="24"/>
  <c r="I176" i="24"/>
  <c r="I181" i="24" s="1"/>
  <c r="I177" i="24"/>
  <c r="G182" i="24" l="1"/>
  <c r="G193" i="24"/>
  <c r="G194" i="24" s="1"/>
  <c r="I199" i="24" l="1"/>
  <c r="G24" i="15" s="1"/>
  <c r="H24" i="15" s="1"/>
  <c r="I24" i="15" s="1"/>
  <c r="I30" i="15" s="1"/>
  <c r="I31" i="15" s="1"/>
  <c r="G199"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Bruno Teixeira Dantas</author>
  </authors>
  <commentList>
    <comment ref="H4" authorId="0" shapeId="0" xr:uid="{D6667E95-1F3C-4AE3-9687-2F8E9B6ECB51}">
      <text>
        <r>
          <rPr>
            <sz val="9"/>
            <color indexed="81"/>
            <rFont val="Segoe UI"/>
            <family val="2"/>
          </rPr>
          <t>- Células com fundo</t>
        </r>
        <r>
          <rPr>
            <b/>
            <sz val="9"/>
            <color indexed="81"/>
            <rFont val="Segoe UI"/>
            <family val="2"/>
          </rPr>
          <t xml:space="preserve"> AZUL</t>
        </r>
        <r>
          <rPr>
            <sz val="9"/>
            <color indexed="81"/>
            <rFont val="Segoe UI"/>
            <family val="2"/>
          </rPr>
          <t xml:space="preserve"> e </t>
        </r>
        <r>
          <rPr>
            <b/>
            <sz val="9"/>
            <color indexed="81"/>
            <rFont val="Segoe UI"/>
            <family val="2"/>
          </rPr>
          <t>AMARELO</t>
        </r>
        <r>
          <rPr>
            <sz val="9"/>
            <color indexed="81"/>
            <rFont val="Segoe UI"/>
            <family val="2"/>
          </rPr>
          <t xml:space="preserve">: Dados variáveis a serem preenchidos pela Equipe de Planejamento da Contratação, conforme o caso concreto.
- Células de fundo </t>
        </r>
        <r>
          <rPr>
            <b/>
            <sz val="9"/>
            <color indexed="81"/>
            <rFont val="Segoe UI"/>
            <family val="2"/>
          </rPr>
          <t>AMARELO</t>
        </r>
        <r>
          <rPr>
            <sz val="9"/>
            <color indexed="81"/>
            <rFont val="Segoe UI"/>
            <family val="2"/>
          </rPr>
          <t xml:space="preserve">: Na fase de seleção de fornecedor, dados a serem preenchidos pelo licitante.
- Células com </t>
        </r>
        <r>
          <rPr>
            <b/>
            <sz val="9"/>
            <color indexed="81"/>
            <rFont val="Segoe UI"/>
            <family val="2"/>
          </rPr>
          <t>outras cores de fundo</t>
        </r>
        <r>
          <rPr>
            <sz val="9"/>
            <color indexed="81"/>
            <rFont val="Segoe UI"/>
            <family val="2"/>
          </rPr>
          <t>: Fórmulas ou textos que não devem ser alterados, salvo se houver justificativa.</t>
        </r>
      </text>
    </comment>
    <comment ref="E23" authorId="0" shapeId="0" xr:uid="{792B2184-9DD8-43EF-B347-23F9834B5981}">
      <text>
        <r>
          <rPr>
            <b/>
            <sz val="9"/>
            <color indexed="81"/>
            <rFont val="Segoe UI"/>
            <family val="2"/>
          </rPr>
          <t>Unidade de Medida</t>
        </r>
        <r>
          <rPr>
            <sz val="9"/>
            <color indexed="81"/>
            <rFont val="Segoe UI"/>
            <family val="2"/>
          </rPr>
          <t xml:space="preserve">, </t>
        </r>
        <r>
          <rPr>
            <b/>
            <sz val="9"/>
            <color indexed="81"/>
            <rFont val="Segoe UI"/>
            <family val="2"/>
          </rPr>
          <t>Quantidade</t>
        </r>
        <r>
          <rPr>
            <sz val="9"/>
            <color indexed="81"/>
            <rFont val="Segoe UI"/>
            <family val="2"/>
          </rPr>
          <t xml:space="preserve"> e </t>
        </r>
        <r>
          <rPr>
            <b/>
            <sz val="9"/>
            <color indexed="81"/>
            <rFont val="Segoe UI"/>
            <family val="2"/>
          </rPr>
          <t>Valor Unitário</t>
        </r>
        <r>
          <rPr>
            <sz val="9"/>
            <color indexed="81"/>
            <rFont val="Segoe UI"/>
            <family val="2"/>
          </rPr>
          <t xml:space="preserve"> são obtidos preferencialmente por fórmulas, a partir das informações lançadas na(s) planilha(s) do(s) posto(s) e, se for o caso, na planilha de fornecimento de materiais de consumo.</t>
        </r>
      </text>
    </comment>
    <comment ref="J23" authorId="0" shapeId="0" xr:uid="{B7856BF4-0E5D-4D0F-BD9F-4E8A6CF5F0E2}">
      <text>
        <r>
          <rPr>
            <sz val="9"/>
            <color indexed="81"/>
            <rFont val="Segoe UI"/>
            <family val="2"/>
          </rPr>
          <t>Esta parte da planilha está fora da área de impressão e não será impressa. Trata-se de informação de referência. Recomenda-se lançar o(s) nome(s) da(s) planilha(s) a que se refere o item, preferencialmente por fórmula. Se necessário, pode ser expandida para incluir mais de uma planilha por item, bastando utilizar as colunas ao lado.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Bruno Teixeira Dantas</author>
  </authors>
  <commentList>
    <comment ref="H1" authorId="0" shapeId="0" xr:uid="{7B90620D-B562-4E7B-8682-27EE70FF9418}">
      <text>
        <r>
          <rPr>
            <sz val="9"/>
            <color indexed="81"/>
            <rFont val="Segoe UI"/>
            <family val="2"/>
          </rPr>
          <t>Fórmula para identificar o nome da planilha. Utilizada na planilha RESUMO.</t>
        </r>
      </text>
    </comment>
    <comment ref="G11" authorId="0" shapeId="0" xr:uid="{897AB0E7-42DF-4503-ABB5-F28AFC34B890}">
      <text>
        <r>
          <rPr>
            <sz val="9"/>
            <color indexed="81"/>
            <rFont val="Segoe UI"/>
            <family val="2"/>
          </rPr>
          <t xml:space="preserve">- Células com fundo </t>
        </r>
        <r>
          <rPr>
            <b/>
            <sz val="9"/>
            <color indexed="81"/>
            <rFont val="Segoe UI"/>
            <family val="2"/>
          </rPr>
          <t>AZUL</t>
        </r>
        <r>
          <rPr>
            <sz val="9"/>
            <color indexed="81"/>
            <rFont val="Segoe UI"/>
            <family val="2"/>
          </rPr>
          <t xml:space="preserve"> e </t>
        </r>
        <r>
          <rPr>
            <b/>
            <sz val="9"/>
            <color indexed="81"/>
            <rFont val="Segoe UI"/>
            <family val="2"/>
          </rPr>
          <t>AMARELO</t>
        </r>
        <r>
          <rPr>
            <sz val="9"/>
            <color indexed="81"/>
            <rFont val="Segoe UI"/>
            <family val="2"/>
          </rPr>
          <t xml:space="preserve">: Dados variáveis a serem preenchidos pela Equipe de Planejamento da Contratação, conforme o caso concreto.
- Células de fundo </t>
        </r>
        <r>
          <rPr>
            <b/>
            <sz val="9"/>
            <color indexed="81"/>
            <rFont val="Segoe UI"/>
            <family val="2"/>
          </rPr>
          <t>AMARELO</t>
        </r>
        <r>
          <rPr>
            <sz val="9"/>
            <color indexed="81"/>
            <rFont val="Segoe UI"/>
            <family val="2"/>
          </rPr>
          <t xml:space="preserve">: Na fase de seleção de fornecedor, dados a serem preenchidos pelo licitante.
- Células com </t>
        </r>
        <r>
          <rPr>
            <b/>
            <sz val="9"/>
            <color indexed="81"/>
            <rFont val="Segoe UI"/>
            <family val="2"/>
          </rPr>
          <t>outras cores de fundo</t>
        </r>
        <r>
          <rPr>
            <sz val="9"/>
            <color indexed="81"/>
            <rFont val="Segoe UI"/>
            <family val="2"/>
          </rPr>
          <t>: Fórmulas ou textos que não devem ser alterados, salvo se houver justificativa.</t>
        </r>
      </text>
    </comment>
    <comment ref="E18" authorId="0" shapeId="0" xr:uid="{49A83CD0-3166-4E46-93E0-CDDBA1210BC9}">
      <text>
        <r>
          <rPr>
            <sz val="9"/>
            <color indexed="81"/>
            <rFont val="Segoe UI"/>
            <family val="2"/>
          </rPr>
          <t xml:space="preserve">Sugere-se utilizar </t>
        </r>
        <r>
          <rPr>
            <b/>
            <sz val="9"/>
            <color indexed="81"/>
            <rFont val="Segoe UI"/>
            <family val="2"/>
          </rPr>
          <t>m²</t>
        </r>
        <r>
          <rPr>
            <sz val="9"/>
            <color indexed="81"/>
            <rFont val="Segoe UI"/>
            <family val="2"/>
          </rPr>
          <t xml:space="preserve"> ou </t>
        </r>
        <r>
          <rPr>
            <b/>
            <sz val="9"/>
            <color indexed="81"/>
            <rFont val="Segoe UI"/>
            <family val="2"/>
          </rPr>
          <t>posto</t>
        </r>
        <r>
          <rPr>
            <sz val="9"/>
            <color indexed="81"/>
            <rFont val="Segoe UI"/>
            <family val="2"/>
          </rPr>
          <t xml:space="preserve"> como unidade de medida.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Bruno Teixeira Dantas</author>
  </authors>
  <commentList>
    <comment ref="F1" authorId="0" shapeId="0" xr:uid="{7561CE07-89EB-451B-9A81-ECD7077F2A6B}">
      <text>
        <r>
          <rPr>
            <sz val="9"/>
            <color indexed="81"/>
            <rFont val="Segoe UI"/>
            <family val="2"/>
          </rPr>
          <t>Caso existam materiais a serem distribuídos para outras unidades da PF, sugere-se adotar o seguinte procedimento:
- Copiar as células das colunas F e G para as colunas ao lado;
- Lançar a sigla da unidade da PF na linha 1;
- Atualizar a fórmula da Quantidade Total na coluna D para incluir as quantidades das outras unidades da PF;
- Lançar o percentual sugerido de custos indiretos e lucro de 80% do CITL da planilha do posto;
- Lançar o percentual total de impostos da planilha do posto;
- Atualizar a fórmula do somatório da célula E46 para incluir os totais estimados anuais das outras unidades da PF.</t>
        </r>
      </text>
    </comment>
    <comment ref="D36" authorId="0" shapeId="0" xr:uid="{CBA94772-E465-4DEA-A795-ED3FDADC266D}">
      <text>
        <r>
          <rPr>
            <sz val="9"/>
            <color indexed="81"/>
            <rFont val="Segoe UI"/>
            <family val="2"/>
          </rPr>
          <t>Percentual sugerido de 80% do percentual do serviço por se tratar de mero fornecimento de material.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Bruno Teixeira Dantas</author>
  </authors>
  <commentList>
    <comment ref="J1" authorId="0" shapeId="0" xr:uid="{4728C12F-2499-4BB1-A8D1-232E6AF5D930}">
      <text>
        <r>
          <rPr>
            <sz val="9"/>
            <color indexed="81"/>
            <rFont val="Segoe UI"/>
            <family val="2"/>
          </rPr>
          <t>Caso existam equipamentos a serem distribuídos para outras unidades da PF, sugere-se adotar o seguinte procedimento:
- Copiar as células das colunas J e K para as colunas ao lado;
- Lançar a sigla da unidade da PF na linha 1;
- Atualizar a fórmula da Quantidade Total na coluna D para incluir as quantidades das outras unidades da PF;
- Atualizar a fórmula do total de depreciação mensal da unidade da PF (Total por funcionário) com o número de funcionários do posto da célula G20 da planilha do posto;
- Atualizar o item B do Módulo 5 da planilha do posto com o total por funcionário da depreciação mensal dos equipamentos da respectiva unidade da PF.</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<sst xmlns="http://schemas.openxmlformats.org/spreadsheetml/2006/main" count="803" uniqueCount="480">
  <si>
    <t>Grupo</t>
  </si>
  <si>
    <t>Item</t>
  </si>
  <si>
    <t>Tipo de Serviço</t>
  </si>
  <si>
    <t>CATSER</t>
  </si>
  <si>
    <t>Unidade de Medida</t>
  </si>
  <si>
    <t>Quantidade</t>
  </si>
  <si>
    <t>Valor Unitário</t>
  </si>
  <si>
    <t>Valor Mensal</t>
  </si>
  <si>
    <t>-</t>
  </si>
  <si>
    <t>Total</t>
  </si>
  <si>
    <t>Módulo 1 - Composição da Remuneração</t>
  </si>
  <si>
    <t>%</t>
  </si>
  <si>
    <t>Memória de Cálculo</t>
  </si>
  <si>
    <t>Fundamento</t>
  </si>
  <si>
    <t>A</t>
  </si>
  <si>
    <t>B</t>
  </si>
  <si>
    <t>Adicional de Periculosidade</t>
  </si>
  <si>
    <t>C</t>
  </si>
  <si>
    <t>D</t>
  </si>
  <si>
    <t>E</t>
  </si>
  <si>
    <t>Módulo 2 - Encargos e Benefícios Anuais, Mensais e Diários</t>
  </si>
  <si>
    <t>Submódulo 2.1 - 13º (décimo terceiro) Salário, Férias e Adicional de Férias</t>
  </si>
  <si>
    <t>13º (décimo terceiro) Salário</t>
  </si>
  <si>
    <t>((1/12) x 100) ≅ 8,33%</t>
  </si>
  <si>
    <t>Art. 7º, VIII, CF/88. Decreto n. 10.854/2021. Lei nº 4.090/1962. Lei nº 4.749/1965</t>
  </si>
  <si>
    <t>Adicional de Férias</t>
  </si>
  <si>
    <t>((1/3) x (1/12) x 100) ≅ 2,78%</t>
  </si>
  <si>
    <t>Art. 7º, XVII, CF/88.</t>
  </si>
  <si>
    <t>Submódulo 2.2 - Encargos Previdenciários (GPS), Fundo de Garantia por Tempo de Serviço (FGTS) e outras contribuições.</t>
  </si>
  <si>
    <t>Salário Educação</t>
  </si>
  <si>
    <t>Anexo II da IN RFB n. 2.110/22; art. 3°, inciso I do Decreto n° 87.043/1982; art. 15 – Lei nº 9.424/96; art. 1º § 1º - Decreto Nº 6.003/2006; art. 212 § 5º da Constituição Federal; Súmula Nº 732 do STF.</t>
  </si>
  <si>
    <t>Anexo V do Regulamento da Previdência Social – RPS (Decreto n. 3.048/1999) e regras de enquadramento dispostas na Instrução Normativa RFB n. 2.110/2022 e/ou legislação superveniente. Súmula 351 do STJ.</t>
  </si>
  <si>
    <t>SESC ou SESI</t>
  </si>
  <si>
    <t>Anexo II da IN RFB n. 2.110/22; art. 30 da Lei n° 8.036/90; art. 1°da Lei n° 8.154/90; art. 240 da Constituição Federal.</t>
  </si>
  <si>
    <t>Anexo II da IN RFB n. 2.110/22; Decreto n.º 2.318/86</t>
  </si>
  <si>
    <t>F</t>
  </si>
  <si>
    <t>SEBRAE</t>
  </si>
  <si>
    <t>Anexo II da IN RFB n. 2.110/22. Art. 8º, Lei n.º 8.029/90 e Lei n.º 8154/90</t>
  </si>
  <si>
    <t>G</t>
  </si>
  <si>
    <t>INCRA</t>
  </si>
  <si>
    <t>Anexo II da IN RFB n. 2.110/22; Lei n.º 7.787/89; DL n.º 1.146/70; Lei Complementar nº 11/71.</t>
  </si>
  <si>
    <t>H</t>
  </si>
  <si>
    <t>FGTS</t>
  </si>
  <si>
    <t>I</t>
  </si>
  <si>
    <t>Submódulo 2.3 - Benefícios Mensais e Diários</t>
  </si>
  <si>
    <t>Transporte</t>
  </si>
  <si>
    <t>Plano de Assistência Médica</t>
  </si>
  <si>
    <t>Seguro de Vida</t>
  </si>
  <si>
    <t>Assistência Odontológica</t>
  </si>
  <si>
    <t>Auxílio Creche</t>
  </si>
  <si>
    <t>Gratificação de Aposentadoria</t>
  </si>
  <si>
    <t>Outros (especificar)</t>
  </si>
  <si>
    <t>Módulo 3 - Provisão para Rescisão</t>
  </si>
  <si>
    <t>Art. 7º, XXI, CF/88. Art. 477, 487 e 491 da CLT. Lei n. 12.506/2011.</t>
  </si>
  <si>
    <t>Incidência do FGTS sobre o Aviso Prévio Indenizado</t>
  </si>
  <si>
    <t>Súmula 305 TST.</t>
  </si>
  <si>
    <t>0,08 x 0,4 x 0,9 x [1 + 1/12 + 1/12 + (1/3 x 1/12)] ≅ 3,44%</t>
  </si>
  <si>
    <t>Art. 18 da Lei 8.036/90. Art. 12 da Lei 13.932/2019. Art. 5º, inciso III, da IN STJG/GDG n. 14/2020.</t>
  </si>
  <si>
    <t>Aviso Prévio Trabalhado</t>
  </si>
  <si>
    <t xml:space="preserve">Art. 7º, XXI, CF/88, 477,487 e 491 CLT. Acórdãos n. 1904/2007-TCU-Plenário e n. 3006/2010-TCU-Plenário </t>
  </si>
  <si>
    <t>D.1</t>
  </si>
  <si>
    <t>Lei 12.506/2011. Acórdão n. 1186/2017-TCU-Plenário</t>
  </si>
  <si>
    <t>Incidência de GPS, FGTS e outras contribuições sobre o Aviso Prévio Trabalhado</t>
  </si>
  <si>
    <t xml:space="preserve">Acórdãos n. 1904/2007-TCU-Plenário e n. 3006/2010-TCU-Plenário </t>
  </si>
  <si>
    <t>E.1</t>
  </si>
  <si>
    <t>Multa do FGTS sobre o Aviso Prévio Trabalhado</t>
  </si>
  <si>
    <t xml:space="preserve">Art. 12 da Lei 13.932/2019. Acórdãos n. 1904/2007-TCU-Plenário e n. 3006/2010-TCU-Plenário </t>
  </si>
  <si>
    <t>F.1</t>
  </si>
  <si>
    <t>Módulo 4 - Custo de Reposição do Profissional Ausente</t>
  </si>
  <si>
    <t>Submódulo 4.1 - Ausências Legais</t>
  </si>
  <si>
    <t>Art. 129 e 130 CLT.</t>
  </si>
  <si>
    <t>Subtotal antes da incidência de proporcional de férias, 1/3 e 13º sobre custo de reposição</t>
  </si>
  <si>
    <t>Subtotal antes da incidência do submódulo 2.2 sobre custo de reposição</t>
  </si>
  <si>
    <t>Incidência do submódulo 2.2 sobre custo de reposição</t>
  </si>
  <si>
    <t>Submódulo 4.2 - Intrajornada</t>
  </si>
  <si>
    <t>Substituto na cobertura de Intervalo para repouso ou alimentação</t>
  </si>
  <si>
    <t>Módulo 5 - Insumos diversos</t>
  </si>
  <si>
    <t>Uniforme</t>
  </si>
  <si>
    <t>Equipamentos</t>
  </si>
  <si>
    <t>Macrofunção 02.03.30 do SIAFI</t>
  </si>
  <si>
    <t>Módulo 6 - Custos Indiretos, Tributos e Lucro</t>
  </si>
  <si>
    <t>Custos Indiretos</t>
  </si>
  <si>
    <t>Lucro</t>
  </si>
  <si>
    <t>Tributos</t>
  </si>
  <si>
    <t>C.1</t>
  </si>
  <si>
    <t>Tributos Federais (COFINS - Regime Não-Cumulativo)</t>
  </si>
  <si>
    <t>C.2</t>
  </si>
  <si>
    <t>Tributos Federais (PIS - Regime Não Cumulativo)</t>
  </si>
  <si>
    <t>C.3</t>
  </si>
  <si>
    <t>Tributos Municipais (ISS)</t>
  </si>
  <si>
    <t>PLANILHA DE CUSTOS E FORMAÇÃO DE PREÇOS</t>
  </si>
  <si>
    <t>Data de apresentação da proposta (dia/mês/ano):</t>
  </si>
  <si>
    <t>Ano do Acordo, Convenção ou Dissídio Coletivo:</t>
  </si>
  <si>
    <t xml:space="preserve">Unidade de Medida </t>
  </si>
  <si>
    <t>Dados para composição dos custos referentes a mão de obra</t>
  </si>
  <si>
    <t>II</t>
  </si>
  <si>
    <t>Classificação Brasileira de Ocupações (CBO)</t>
  </si>
  <si>
    <t>III</t>
  </si>
  <si>
    <t>Salário Normativo da Categoria Profissional</t>
  </si>
  <si>
    <t>IV</t>
  </si>
  <si>
    <t>V</t>
  </si>
  <si>
    <t>Data-Base da Categoria (dia/mês/ano)</t>
  </si>
  <si>
    <t>Composição da Remuneração</t>
  </si>
  <si>
    <t>Valor (R$)</t>
  </si>
  <si>
    <t>Salário-Base</t>
  </si>
  <si>
    <t>2.1</t>
  </si>
  <si>
    <t>13º (décimo terceiro) Salário, Férias e Adicional de Férias</t>
  </si>
  <si>
    <t>Percentual (%)</t>
  </si>
  <si>
    <t>2.2</t>
  </si>
  <si>
    <t>GPS, FGTS e outras contribuições</t>
  </si>
  <si>
    <t>INSS</t>
  </si>
  <si>
    <t xml:space="preserve">Total </t>
  </si>
  <si>
    <t>Submódulo 2.3 - Benefícios Mensais e Diários.</t>
  </si>
  <si>
    <t>2.3</t>
  </si>
  <si>
    <t>Benefícios Mensais e Diários</t>
  </si>
  <si>
    <t>Percentual/Desconto</t>
  </si>
  <si>
    <t>Gratificação por Aposentadoria</t>
  </si>
  <si>
    <t>Quadro-Resumo do Módulo 2 - Encargos e Benefícios anuais, mensais e diários</t>
  </si>
  <si>
    <t>Encargos e Benefícios Anuais, Mensais e Diários</t>
  </si>
  <si>
    <t>Provisão para Rescisão</t>
  </si>
  <si>
    <t>4.1</t>
  </si>
  <si>
    <t>4.2</t>
  </si>
  <si>
    <t>Intrajornada</t>
  </si>
  <si>
    <t>Quadro-Resumo do Módulo 4 - Custo de Reposição do Profissional Ausente</t>
  </si>
  <si>
    <t>Custo de Reposição do Profissional Ausente</t>
  </si>
  <si>
    <t>Módulo 5 - Insumos Diversos</t>
  </si>
  <si>
    <t>Insumos Diversos</t>
  </si>
  <si>
    <t>Custos Indiretos, Tributos e Lucro</t>
  </si>
  <si>
    <t>Mão de obra vinculada à execução contratual (valor por empregado)</t>
  </si>
  <si>
    <t>Módulo 6 – Custos Indiretos, Tributos e Lucro</t>
  </si>
  <si>
    <t xml:space="preserve">Valor Total por Empregado </t>
  </si>
  <si>
    <t>ITEM</t>
  </si>
  <si>
    <t>DESCRIÇÃO</t>
  </si>
  <si>
    <t>UNIDADE</t>
  </si>
  <si>
    <t>Litro</t>
  </si>
  <si>
    <t>Unidade</t>
  </si>
  <si>
    <t>Par</t>
  </si>
  <si>
    <t>Subtotal Estimado Anual</t>
  </si>
  <si>
    <t>Total Estimado Anual</t>
  </si>
  <si>
    <t>QUANTIDADE</t>
  </si>
  <si>
    <t xml:space="preserve">VALOR UNITÁRIO </t>
  </si>
  <si>
    <t xml:space="preserve">Peça </t>
  </si>
  <si>
    <t>TOTAL MENSAL POR EMPREGADO</t>
  </si>
  <si>
    <t xml:space="preserve">VALOR TOTAL </t>
  </si>
  <si>
    <t>TOTAL ANUAL POR EMPREGADO</t>
  </si>
  <si>
    <t xml:space="preserve">DETALHAMENTO DO CUSTO DOS EQUIPAMENTOS </t>
  </si>
  <si>
    <t>Descrição</t>
  </si>
  <si>
    <t>Valor Residual</t>
  </si>
  <si>
    <t>Vida Útil em Anos</t>
  </si>
  <si>
    <t>Depreciação Mensal</t>
  </si>
  <si>
    <t>Total de Depreciação Mensal</t>
  </si>
  <si>
    <t>Totais por Funcionários</t>
  </si>
  <si>
    <t>Benefício Social e Amparo a Família</t>
  </si>
  <si>
    <t>J</t>
  </si>
  <si>
    <t>K</t>
  </si>
  <si>
    <t>L</t>
  </si>
  <si>
    <t>00/00/0000</t>
  </si>
  <si>
    <t>Contribuição Previdenciária sobre a Receita Bruta (CPRB)</t>
  </si>
  <si>
    <t>C.4</t>
  </si>
  <si>
    <t>Depreciação Unitário</t>
  </si>
  <si>
    <t>Quantidade Total</t>
  </si>
  <si>
    <t>Seguro Acidente de Trabalho (SAT)</t>
  </si>
  <si>
    <t>RAT (Riscos Ambientais do Trabalho)</t>
  </si>
  <si>
    <t>FAP (Fator Acidentario de Prevenção)</t>
  </si>
  <si>
    <t>SENAI ou SENAC</t>
  </si>
  <si>
    <t>Custo Unitário para o Funcionário →</t>
  </si>
  <si>
    <t>Custo Mensal para o Funcionário →</t>
  </si>
  <si>
    <t>Auxílio-Saúde
(Plano de Assistência Médica)</t>
  </si>
  <si>
    <t>Auxílio-Creche</t>
  </si>
  <si>
    <t>Base de Cálculo →</t>
  </si>
  <si>
    <t>Seguro de Vida em Grupo</t>
  </si>
  <si>
    <t>Custo das Tarifas de Transporte Público para cada Deslocamento →</t>
  </si>
  <si>
    <t>Base de Cálculo para o percentual →</t>
  </si>
  <si>
    <t>Vale Transporte - VT</t>
  </si>
  <si>
    <t>Cesta-Básica (CB) ou Vale Alimentação (VA) - (por mês)</t>
  </si>
  <si>
    <t>Tíquete Refeição (TR)
(por dia trabalhado)</t>
  </si>
  <si>
    <t>Processo SEI nº:</t>
  </si>
  <si>
    <t>Pregão Eletrônico nº:</t>
  </si>
  <si>
    <t>Benefício Social Familiar Sindical</t>
  </si>
  <si>
    <t>Número de Deslocamentos no Dia →</t>
  </si>
  <si>
    <t>Base para cálculos do Lucro (BCL) = BCCI + Custos Indiretos</t>
  </si>
  <si>
    <t xml:space="preserve">Base para cálculos dos Tributos (BCT) = (BCL + Lucro) / (1 - somatório dos Percentuais de Tributos) </t>
  </si>
  <si>
    <t>Base para cálculos do Submódulo 2.2 = soma do valor Total do Módulo 1 + Submódulo 2.1</t>
  </si>
  <si>
    <t>Base para cálculos dos Custos Indiretos (BCCI) = Módulo 1 + Módulo 2 + Módulo 3 + Módulo 4 + Módulo 5</t>
  </si>
  <si>
    <t>QUADRO-RESUMO DO CUSTO POR EMPREGADO</t>
  </si>
  <si>
    <t>Módulo 2 - Encargos Sociais e Trabalhistas e Benefícios Anuais, Mensais e Diários</t>
  </si>
  <si>
    <t>Dados referentes à proposta</t>
  </si>
  <si>
    <t>UASG:</t>
  </si>
  <si>
    <t>000/0000-XX/XX/XX</t>
  </si>
  <si>
    <t>MODELO PARA A CONSOLIDAÇÃO E APRESENTAÇÃO DE PROPOSTAS - POLÍCIA FEDERAL</t>
  </si>
  <si>
    <t>CONTA-VINCULADA</t>
  </si>
  <si>
    <t>Valor a ser depositado na CONTA VINCULADA para 13º Salário</t>
  </si>
  <si>
    <t>Valor a ser depositado na CONTA VINCULADA para Férias + 1/3 Férias</t>
  </si>
  <si>
    <t>Valor para Encargos Trabalhistas sobre 13º Salário + Férias + 1/3 Férias</t>
  </si>
  <si>
    <t>Número (médio) de Dias a serem trabalhados no Mês</t>
  </si>
  <si>
    <t>Dias</t>
  </si>
  <si>
    <t>Funcionários</t>
  </si>
  <si>
    <t>Dados para o Dimensionamento para a Execução</t>
  </si>
  <si>
    <t>Categoria Profissional</t>
  </si>
  <si>
    <t>Unidade da Polícia Federal onde serão executaods os serviços:</t>
  </si>
  <si>
    <t>Número de meses de execução contratual inicial</t>
  </si>
  <si>
    <t>Dados referentes à empresa</t>
  </si>
  <si>
    <t>Uniformes</t>
  </si>
  <si>
    <t>Número de meses →</t>
  </si>
  <si>
    <t>Base para cálculos do Módulo 4 = Total do Módulo 1</t>
  </si>
  <si>
    <t>Subtotal (A + B + C + D + E)</t>
  </si>
  <si>
    <t>[Monte a fórmula]</t>
  </si>
  <si>
    <r>
      <rPr>
        <i/>
        <sz val="10"/>
        <rFont val="Calibri"/>
        <family val="2"/>
        <scheme val="minor"/>
      </rPr>
      <t>[especificar]</t>
    </r>
    <r>
      <rPr>
        <sz val="10"/>
        <rFont val="Calibri"/>
        <family val="2"/>
        <scheme val="minor"/>
      </rPr>
      <t xml:space="preserve"> →</t>
    </r>
  </si>
  <si>
    <t>Custo Unitário para o Empregador                                            →</t>
  </si>
  <si>
    <t>Custo Mensal para o Empregador                                            →</t>
  </si>
  <si>
    <t>Outros
(Licitante Especificar)</t>
  </si>
  <si>
    <t>Adicional Noturno</t>
  </si>
  <si>
    <r>
      <t xml:space="preserve">Adicional Noturno           </t>
    </r>
    <r>
      <rPr>
        <i/>
        <sz val="10"/>
        <color theme="1"/>
        <rFont val="Calibri"/>
        <family val="2"/>
        <scheme val="minor"/>
      </rPr>
      <t>Jornada de trabalho da categoria ou conforme CCT</t>
    </r>
    <r>
      <rPr>
        <sz val="10"/>
        <color theme="1"/>
        <rFont val="Calibri"/>
        <family val="2"/>
        <scheme val="minor"/>
      </rPr>
      <t xml:space="preserve"> →</t>
    </r>
  </si>
  <si>
    <r>
      <t xml:space="preserve">Gratificação de Cargo                         </t>
    </r>
    <r>
      <rPr>
        <i/>
        <sz val="10"/>
        <color theme="1"/>
        <rFont val="Calibri"/>
        <family val="2"/>
        <scheme val="minor"/>
      </rPr>
      <t>Valor fixo ou percentual (conforme CCT</t>
    </r>
    <r>
      <rPr>
        <sz val="10"/>
        <color theme="1"/>
        <rFont val="Calibri"/>
        <family val="2"/>
        <scheme val="minor"/>
      </rPr>
      <t>) →</t>
    </r>
  </si>
  <si>
    <r>
      <t xml:space="preserve">Adicional de Insalubridade                                    </t>
    </r>
    <r>
      <rPr>
        <i/>
        <sz val="10"/>
        <color theme="1"/>
        <rFont val="Calibri"/>
        <family val="2"/>
        <scheme val="minor"/>
      </rPr>
      <t xml:space="preserve"> Base salarial para o cálculo </t>
    </r>
    <r>
      <rPr>
        <sz val="10"/>
        <color theme="1"/>
        <rFont val="Calibri"/>
        <family val="2"/>
      </rPr>
      <t>→</t>
    </r>
  </si>
  <si>
    <r>
      <t>Reflexo do Adicional Noturno no DSR   (</t>
    </r>
    <r>
      <rPr>
        <i/>
        <sz val="10"/>
        <color theme="1"/>
        <rFont val="Calibri"/>
        <family val="2"/>
        <scheme val="minor"/>
      </rPr>
      <t>Somente se previsto em CCT</t>
    </r>
    <r>
      <rPr>
        <sz val="10"/>
        <color theme="1"/>
        <rFont val="Calibri"/>
        <family val="2"/>
        <scheme val="minor"/>
      </rPr>
      <t>)</t>
    </r>
  </si>
  <si>
    <r>
      <t xml:space="preserve">Proporcional de férias, 1/3 e 13º sobre custo de reposição </t>
    </r>
    <r>
      <rPr>
        <sz val="10"/>
        <color rgb="FFFF0000"/>
        <rFont val="Calibri"/>
        <family val="2"/>
        <scheme val="minor"/>
      </rPr>
      <t>(exceto afastamento maternidade)</t>
    </r>
  </si>
  <si>
    <r>
      <t>Adicional de Feriado Trabalhado (</t>
    </r>
    <r>
      <rPr>
        <i/>
        <sz val="10"/>
        <color theme="1"/>
        <rFont val="Calibri"/>
        <family val="2"/>
        <scheme val="minor"/>
      </rPr>
      <t>Somente se previsto em CCT</t>
    </r>
    <r>
      <rPr>
        <sz val="10"/>
        <color theme="1"/>
        <rFont val="Calibri"/>
        <family val="2"/>
        <scheme val="minor"/>
      </rPr>
      <t xml:space="preserve">) </t>
    </r>
    <r>
      <rPr>
        <i/>
        <sz val="10"/>
        <color theme="1"/>
        <rFont val="Calibri"/>
        <family val="2"/>
        <scheme val="minor"/>
      </rPr>
      <t>JT conf CCT</t>
    </r>
    <r>
      <rPr>
        <sz val="10"/>
        <color theme="1"/>
        <rFont val="Calibri"/>
        <family val="2"/>
        <scheme val="minor"/>
      </rPr>
      <t xml:space="preserve"> →    </t>
    </r>
  </si>
  <si>
    <t>Gratificação de Cargo</t>
  </si>
  <si>
    <t>Regras do instrumento coletivo da categoria, se houver. Artigo 189 a 192 da CLT (10%, 20% ou 40%). NR 15 do MTE. Súmula nº. 139 do TST.</t>
  </si>
  <si>
    <t>Artigo 73 e  § 1º do art. 59-A da CLT e artigo 7º, inciso IX da CF.</t>
  </si>
  <si>
    <t>Adicional de Feriado Trabalhado</t>
  </si>
  <si>
    <t>Reflexo de Adicional Noturno no DSR (Descanso Semanal Remunerado)</t>
  </si>
  <si>
    <t>Regras do instrumento coletivo, se houver. De acordo com a conclusão do Parecer n.01324/2019/CJU-SP/CGU/AGU, "havendo cláusula expressa da CCT da categoria, a orientação será a de pagamento do DSR na forma propugnada nessa Cláusula, em face da natureza de norma jurídica das Convenções Coletivas de Trabalho".</t>
  </si>
  <si>
    <t>(Salário Base x Percentual de Acréscimo) ou Valor de acréscimo estipulado em instrumento coletivo</t>
  </si>
  <si>
    <t>Salário Base x 30%</t>
  </si>
  <si>
    <t>(salário base+adicionais) / 220 x 7 x 15 x 60/52,5 x 0,20 ou conforme regras do instrumento coletivo, se houver.</t>
  </si>
  <si>
    <t>(salário base+adicionais)/ 220 x 10 x 10 x 0,5)/12 x (1+100%)</t>
  </si>
  <si>
    <t>(Valor do adicional noturno) / (Nº de dias úteis do ano) x (Nº de domingos e feriados)</t>
  </si>
  <si>
    <t>Base para cálculos do Submódulo 2.1 = valor do Módulo 1 sem o Intervalo Intrajornada</t>
  </si>
  <si>
    <t>Total do Módulo 1 sem o Intervalo Intrajornada</t>
  </si>
  <si>
    <t>Base para cálculos da CONTA VINCULADA =  valor do Módulo 1 sem o Intervalo Intrajornada</t>
  </si>
  <si>
    <r>
      <t xml:space="preserve">Intervalo Intrajornada Remunerado           </t>
    </r>
    <r>
      <rPr>
        <i/>
        <sz val="10"/>
        <color theme="1"/>
        <rFont val="Calibri"/>
        <family val="2"/>
        <scheme val="minor"/>
      </rPr>
      <t xml:space="preserve">JT da categoria ou conforme CCT </t>
    </r>
    <r>
      <rPr>
        <sz val="10"/>
        <color theme="1"/>
        <rFont val="Calibri"/>
        <family val="2"/>
        <scheme val="minor"/>
      </rPr>
      <t>→
                                                                          Tempo a ser indenizado em horas →</t>
    </r>
  </si>
  <si>
    <t>Aviso Prévio Indenizado                                                                Probabilidade  →</t>
  </si>
  <si>
    <t>Estimativa de afastamentos com licença maternidade →</t>
  </si>
  <si>
    <t>Percentual de aposentadorias concedidas por ano no Estado →</t>
  </si>
  <si>
    <t>Percentual de desconto permitido em lei ou definido em CCT →</t>
  </si>
  <si>
    <t>Base para cálculos do Módulo 3 = Valor Total do Módulo 1</t>
  </si>
  <si>
    <t>Multa do FGTS para rescisão sem justa causa                         Probabilidade  →</t>
  </si>
  <si>
    <t>Percentual de Custos Indiretos Lucro e Tributos (CILT) = Total Módulo 6 / Base cálculo Custos Indiretos (BCCI)</t>
  </si>
  <si>
    <t>Memória de cálculo</t>
  </si>
  <si>
    <t>Salário Base</t>
  </si>
  <si>
    <t>Artigo 457 e 458 da CLT.</t>
  </si>
  <si>
    <t>Regras do instrumento coletivo, se houver.</t>
  </si>
  <si>
    <t xml:space="preserve">Adicional de Periculosidade </t>
  </si>
  <si>
    <t>Súmula 132 TST. Artigo 193 a 197 da CLT. Artigo 7º, inciso XXIII da CF. NR 16 do MTE.</t>
  </si>
  <si>
    <t xml:space="preserve">Adicional de Insalubridade </t>
  </si>
  <si>
    <t>Somente se houver previsão em CCT/ACT, pois se considera compensado nos termos do art. 59-A da CLT.
A Súmula 444 do TST assegura a remuneração em dobro do valor relativo ao trabalho prestado nos feriados e afasta o direito ao pagamento de adicional referente ao trabalho prestado na 11ª e na 12ª horas.</t>
  </si>
  <si>
    <r>
      <t xml:space="preserve">Total da Remuneração - Base de Cálculo para encargos </t>
    </r>
    <r>
      <rPr>
        <b/>
        <sz val="10"/>
        <rFont val="Calibri"/>
        <family val="2"/>
        <scheme val="minor"/>
      </rPr>
      <t>trabalhistas</t>
    </r>
  </si>
  <si>
    <t xml:space="preserve">Intervalo Intrajornada </t>
  </si>
  <si>
    <t>(salário base+adicionais) / 220 x 0,5 x 15 x 1,5</t>
  </si>
  <si>
    <t xml:space="preserve">Artigo 71, § 4º,  da CLT. Lei 8.121/1991 ou regras do instrumento coletivo da categoria, se houver (conforme incs. III e VIII do art. 611-A da CLT, o instrumento coletivo de trabalho tem prevalência sobre a lei). </t>
  </si>
  <si>
    <t>M1.A</t>
  </si>
  <si>
    <t>M1.C</t>
  </si>
  <si>
    <t>M1.D</t>
  </si>
  <si>
    <t>M1.E</t>
  </si>
  <si>
    <t>M1.F</t>
  </si>
  <si>
    <t>M1.G</t>
  </si>
  <si>
    <t>M1.J</t>
  </si>
  <si>
    <t>M2.1-A</t>
  </si>
  <si>
    <t>M2.1-B</t>
  </si>
  <si>
    <t>Submódulo 2.2 - Encargos Previdenciários, FGTS e outras contribuições.</t>
  </si>
  <si>
    <t>INSS-CPP (0% no caso de opção pela CPRB)</t>
  </si>
  <si>
    <t>SESI ou SESC</t>
  </si>
  <si>
    <t>Total dos encargos previdenciários e FGTS</t>
  </si>
  <si>
    <t>M2.2-A</t>
  </si>
  <si>
    <t>M2.2-C</t>
  </si>
  <si>
    <t>CCT</t>
  </si>
  <si>
    <t>M3.A</t>
  </si>
  <si>
    <t>M3.B</t>
  </si>
  <si>
    <t>M3.C</t>
  </si>
  <si>
    <t>M3.D</t>
  </si>
  <si>
    <t>M3.D1</t>
  </si>
  <si>
    <t>M3.E</t>
  </si>
  <si>
    <t>M3.E1</t>
  </si>
  <si>
    <t>M3. F</t>
  </si>
  <si>
    <t>M3.F1</t>
  </si>
  <si>
    <t>M4.1 - A</t>
  </si>
  <si>
    <t>M4.1 - B</t>
  </si>
  <si>
    <t>M4.1 - C</t>
  </si>
  <si>
    <t>M4.1 - D</t>
  </si>
  <si>
    <t>SM 4.2-A</t>
  </si>
  <si>
    <t>M5-A</t>
  </si>
  <si>
    <t>M5-B</t>
  </si>
  <si>
    <t>Lei Complementar nº 70/1991, art. 1º; Lei nº 10.833/2003, art. 30 e 31.</t>
  </si>
  <si>
    <t>Lei Complementar nº 7/1970, art. 1º ; Lei nº 10.833/2003, art. 30 e 31.</t>
  </si>
  <si>
    <t>Lei Complementar 116/2003 arts. 1º, 8º e 8º-A - 2% a 5%, a depender da legislação municipal.</t>
  </si>
  <si>
    <t xml:space="preserve">C.4 </t>
  </si>
  <si>
    <t>M6.A</t>
  </si>
  <si>
    <t>M6.B</t>
  </si>
  <si>
    <t>M6.C</t>
  </si>
  <si>
    <t>QUADRO-RESUMO DO POSTO</t>
  </si>
  <si>
    <t>Valor Mensal do Posto</t>
  </si>
  <si>
    <t>Quantidade de Empregados no Posto</t>
  </si>
  <si>
    <t>Quantidade de empregados por posto</t>
  </si>
  <si>
    <t>Cesta Básica ou Vale Alimentação (por mês)</t>
  </si>
  <si>
    <t>Tíquete Refeição (por dia trabalhado)</t>
  </si>
  <si>
    <t>Aviso Prévio Indenizado (API)</t>
  </si>
  <si>
    <t>Multa do FGTS para rescisão sem justa causa</t>
  </si>
  <si>
    <t>A.1</t>
  </si>
  <si>
    <t>Orientação sobre a exclusão de custos não renováveis publicada no Portal de Compras do Governo Federal, cujo fundamento é a Nota Técnica nº 652/2017 - DELOG/SEGES/MP, disponíveis nos seguintes sítios eletrônicos (acesso em julho/2025):
Orientação: 
https://www.gov.br/compras/pt-br/agente-publico/orientacoes-e-procedimentos/impactos-da-reforma-trabalhista-nos-contratos-da-administracao#p6
Nota Técnica: 
https://www.gov.br/compras/pt-br/agente-publico/orientacoes-e-procedimentos/midia/notasei-652-2017.pdf</t>
  </si>
  <si>
    <t>B.1</t>
  </si>
  <si>
    <t>Art. 15, Lei nº 8.036/90 e Art. 7º, III, CF/88.</t>
  </si>
  <si>
    <t>Art. 15, Lei nº 8.036/90 e Art. 7º, III, CF/88, combinados com o fundamento citado para o item A.1.</t>
  </si>
  <si>
    <t>[0,08 x (API prorrogação) x 100].
0,08 x 0,00042 x 100 ≅ 0,003% para prorrogações de vigência do contrato por 12, 24 ou 36 meses.</t>
  </si>
  <si>
    <t>Aviso Prévio Trabalhado (APT) - Provisão para substituto.</t>
  </si>
  <si>
    <t>Incidência do FGTS sobre o Aviso Prévio Indenizado após a vigência inicial (prorrogação)</t>
  </si>
  <si>
    <t>Aviso Prévio Indenizado após a vigência inicial (prorrogação)
(API prorrogação)</t>
  </si>
  <si>
    <t>Aviso Prévio Trabalhado após a vigência inicial (prorrogação)
(APT prorrogação)</t>
  </si>
  <si>
    <t>Incidência de GPS, FGTS e outras contribuições sobre o Aviso Prévio Trabalhado após a vigência inicial (prorrogação)</t>
  </si>
  <si>
    <t>Lei 12.506/2011. Acórdão n. 1186/2017-TCU-Plenário. Orientações do Portal de Compras do Governo Federal sobre a exclusão de custos não renováveis (vide fundamento do item A.1).</t>
  </si>
  <si>
    <t>M3.A1</t>
  </si>
  <si>
    <t>(Percentual total de encargos previdenciários e FGTS) x APT x 100; Fórmula da célula automatiza o cálculo. Exemplos:
0,3680 x 0,0194 x 100 ≅  0,71% para percentual total de encargos de 36,80% e vigência de 12 meses;
0,3680 x 0,0107 x 100 ≅  0,39% para percentual total de encargos de 36,80% e vigência de 24 meses;
0,3680 x 0,0078 x 100 ≅  0,29% para percentual total de encargos de 36,80% e vigência de 36 meses.</t>
  </si>
  <si>
    <t>(7/30 x 0,1) x (nº de anos completos de serviço prestado na mesma empresa na data da concessão do aviso prévio)] x [1 / (nº de meses de vigência do contrato)] x 100. Exemplos:
[(7/30) x 0,1 x 1] x 1/12 x 100 ≅ 0,194% para prorrogações de vigência do contrato por 12 meses;
[(7/30) x 0,1 x 2] x 1/24 x 100 ≅ 0,194% para prorrogações de vigência do contrato por 24 meses;
[(7/30) x 0,1 x 3] x 1/36 x 100 ≅ 0,194% para prorrogações de vigência do contrato por 36 meses.</t>
  </si>
  <si>
    <t>{(Percentual estimado de empregados demitidos com API) x {1/(nº de meses de vigência do contrato) + {[1/(nº de meses de vigência do contrato)] x 0,1} x (nº de anos completos de serviço prestado na mesma empresa na data da concessão do aviso prévio)} x 100}; Fórmula da célula automatiza o cálculo. Exemplos:
0,05 x {1/12 + [(1/12) x 0,1 x 0]}  ≅ 0,42% para vigência de 12 meses; 
0,05 x {1/24 + [(1/24) x 0,1 x 1]}  ≅ 0,23% para vigência de 24 meses; 
0,05 x {1/36 + [(1/36) x 0,1 x 2]} ≅ 0,17% para vigência de 36 meses.</t>
  </si>
  <si>
    <t>{(Percentual estimado de empregados demitidos com API) x {[1/(nº de meses de vigência do contrato)] x 0,1} x (nº de anos completos de serviço prestado na mesma empresa na data da concessão do aviso prévio após a vigência inicial do contrato)} x 100}. Exemplos:
0,05 x [(1/12) x 0,1 x 1] x 100 ≅ 0,042% para prorrogações de vigência do contrato por 12 meses;
0,05 x [(1/24) x 0,1 x 2] x 100 ≅ 0,042% para prorrogações de vigência do contrato por 24 meses;
0,05 x [(1/36) x 0,1 x 3] x 100 ≅ 0,042% para prorrogações de vigência do contrato por 36 meses.</t>
  </si>
  <si>
    <t>[(0,08 x API) x 100]; Fórmula da célula automatiza o cálculo. Exemplos:
0,08 x 0,0042 x 100 ≅ 0,03% para vigência de 12 meses;
0,08 x 0,0023 x 100 ≅ 0,02% para vigência de 24 meses;
0,08 x 0,0017 x 100 ≅ 0,01% para vigência de 36 meses.</t>
  </si>
  <si>
    <t>[(7/30) + (7/30 x 0,1) x (nº de anos completos de serviço prestado na mesma empresa na data da concessão do aviso prévio)] x [1 / (nº de meses de vigência do contrato)] x 100; Fórmula da célula automatiza o cálculo. Exemplos:
[(7/30) + (7/30 x 0,1) x 0] x 1/12 x 100 ≅  1,94% para vigência de 12 meses; 
[(7/30) + (7/30 x 0,1) x 1] x 1/24 x 100 ≅  1,07% para vigência de 24 meses; 
[(7/30) + (7/30 x 0,1) x 2] x 1/36 x 100 ≅  0,78% para vigência de 36 meses.</t>
  </si>
  <si>
    <t>M3.B1</t>
  </si>
  <si>
    <t>Multa do FGTS sobre o Aviso Prévio Trabalhado após a vigência inicial (prorrogação)</t>
  </si>
  <si>
    <t>(0,08 x 0,4 x APT x 100). Fórmula da célula automatiza o cálculo. Exemplos:
0,08 x 0,4 x 0,0194 x 100 ≅  0,062%, para vigência de 12 meses;
0,08 x 0,4 x 0,0107 x 100 ≅  0,034%, para vigência de 24 meses;
0,08 x 0,4 x 0,0078 x 100 ≅  0,025%, para vigência de 36 meses.</t>
  </si>
  <si>
    <t>(Percentual total de encargos previdenciários e FGTS) x (APT prorrogação) x 100
0,3680 x 0,00194 x 100 ≅  0,071%, para percentual total de encargos de 36,80% e vigência de 12, 24 ou 36 meses.</t>
  </si>
  <si>
    <t>[0,08 x 0,4 x (APT prorrogação) x 100]. Exemplo:
0,08 x 0,4 x 0,00194 x 100 ≅ 0,006%, para prorrogações de vigência por 12, 24 ou 36 meses.</t>
  </si>
  <si>
    <t>Art. 7º inc. XVIII, CF, Lei 8.213/91, art. 72 e Lei 11770/2008. Lei n. 13.527/2016.</t>
  </si>
  <si>
    <t>Ausências legais: Art. 82 e 473 da CLT;
Licença paternidade: Art. 7º, inciso XIX da CF. §1º do artigo 10 do ADCT. Lei n. 13.527/2016;
Acidente de trabalho: Art. 27 do Dec. 89312/84, Art. 131 da CLT e MP. 664/2014;
Doença: Art.131 , inciso III, da CLT. Art. 476 da CLT, art. 6º, §1º, alínea "f", da Lei n. 605, de 1949, e  art. 12, alínea "f", do Decreto n. 27.048, de 1949.</t>
  </si>
  <si>
    <t>Os valores dos encargos apresentados na planilha são calculados sobre os totais do Módulo 1 e Submódulo 2.1, mantendo o padrão da IN SEGES/MPDG n. 05/2017. Nos demais módulos e submódulos, há somente registro da incidência do submódulo 2.2.</t>
  </si>
  <si>
    <t>Dias por Ano</t>
  </si>
  <si>
    <t>Itens de Custo (Descrição)</t>
  </si>
  <si>
    <t>Substituição durante férias</t>
  </si>
  <si>
    <t>Substituição durante licença maternidade (provisão de férias e adicional de férias)</t>
  </si>
  <si>
    <t>Substituição durante demais ausências legais (paternidade, acidente de trabalho, doença, etc.).</t>
  </si>
  <si>
    <t>(soma dos valores referentes ao provisionamento de todas as ausências, calculados nos itens A, B e C)</t>
  </si>
  <si>
    <t>[(soma dos valores referentes ao provisionamento de todas as ausências) - (valor do provisionamento para licença maternidade)] x [1/12 + 1/12 + (1/3 x 1/12)]</t>
  </si>
  <si>
    <t>(soma dos valores calculados nos itens A, B, C e D)</t>
  </si>
  <si>
    <t>(Percentual total de encargos previdenciários e FGTS) x (soma dos valores calculados nos itens A, B, C e D)</t>
  </si>
  <si>
    <t>(nº de dias provisionados por ano) x [(remuneração mensal) / 30]  x 1/12</t>
  </si>
  <si>
    <t>(nº de dias provisionados por ano) x [(remuneração mensal) / 30] x (1/12 + 1/3 x 1/12)</t>
  </si>
  <si>
    <t>M4.1 - E</t>
  </si>
  <si>
    <t>[(1/220) x 15 x 1 x 100] x (nº meses no ano em que haverá substituição) / 12</t>
  </si>
  <si>
    <t>Sugere-se que os materiais de consumo não sejam incluídos na planilha de custos fixos mensais associados ao posto de trabalho, vez que são custos variáveis em função das necessidades locais e sazonais de cada demandante. Os custos dos materiais de consumo poderão ser incluídos na estimativa de custos global do grupo com a menção de que serão pagos quando demandados.</t>
  </si>
  <si>
    <t xml:space="preserve"> Base de Cálculo = M1 + M2 + M3 + M4 + M5 + Custos Indiretos</t>
  </si>
  <si>
    <t>Base de Cálculo =  (M1 + M2 + M3 + M4 + M5 + Custos Indiretos + Lucro)/ [1- (Somatório da % de tributos)]</t>
  </si>
  <si>
    <t>Tributos Federais (COFINS - Regime Cumulativo)</t>
  </si>
  <si>
    <t>Tributos Federais (PIS - Regime Cumulativo)</t>
  </si>
  <si>
    <t>Lei 14.973/2024 - Regime de transição da Contribuição Previdenciária sobre a Receita Bruta (CPRB)</t>
  </si>
  <si>
    <t>Em virtude das mudanças introduzidas pela Lei nº 14.973/2024, o Submódulo 2.2 da planilha, que corresponde à Contribuição Previdenciária Patronal (CPP) sobre a folha de pagamento com alíquota padrão de 20%, sofrerá ajustes durante o período de transição entre 2025 e 2027. Até 31 de dezembro de 2024, empresas elegíveis puderam optar por calcular a contribuição previdenciária sobre a receita bruta (CPRB) no Módulo 6, em substituição total à CPP sobre a folha. No entanto, entre 2025 e 2027, essa substituição será parcial e progressiva, exigindo contribuição proporcional sobre a folha de pagamento.
Em 2025, a CPP sobre a folha de pagamento incidirá a uma alíquota proporcional de 25%, enquanto 80% da contribuição poderá ser calculada sobre a receita bruta. Em 2026, a alíquota proporcional da CPP sobre a folha aumentará para 50%, com 60% sendo calculado sobre a receita bruta. Finalmente, em 2027, a alíquota proporcional sobre a folha será de 75%, com apenas 40% sobre a receita bruta. Esse ajuste gradual no Submódulo 2.2 visa uma transição ordenada para o retorno à contribuição integral sobre a folha de pagamento em 2028, minimizando impactos imediatos nos custos trabalhistas das empresas.
De acordo com o § 1º do Art. 9º-A da Lei nº 14.973/2024, entre 1º de janeiro de 2025 e 31 de dezembro de 2027, para o cálculo da contribuição sob o regime de substituição parcial da Contribuição Previdenciária Patronal (CPP), conforme o inciso I do caput do Art. 22 da Lei nº 8.212/1991, essas contribuições não incidirão sobre o 13º salário. Esse dispositivo isenta o 13º salário da incidência da contribuição previdenciária patronal durante o período de transição, que progressivamente reduz a carga tributária sobre a receita bruta e aumenta a parcela aplicada sobre a folha de pagamento. Em 2028, quando o regime de substituição parcial será totalmente revertido, o 13º salário volta a compor a base de cálculo da CPP, retornando ao regime completo de contribuição sobre a folha.</t>
  </si>
  <si>
    <t>Base de Cálculo = M1 + M2 + M3 + M4 + M5</t>
  </si>
  <si>
    <t>Custos indiretos são os custos envolvidos na execução contratual decorrentes dos gastos da contratada com sua estrutura administrativa, organizacional e gerenciamento de seus contratos, calculados mediante incidência de um percentual sobre o somatório dos módulos M1 + M2 + M3 + M4 + M5. Com base em estudos e licitações do STJ e em licitações do TCU e da CGU, considera-se razoável o percentual máximo de 5,00% para a alíquota de custos indiretos. Entretanto, a Equipe de Planejamento da Contratação poderá sugerir o estabelecimento de outro índice máximo com base em pesquisa em contratos semelhantes no âmbito da unidade da federação pretendida e fazer uma média aritmética. A justificativa para alteração deverá estar devidamente fundamentada nos autos da contratação.
Fontes: 
- Brasil. Superior Tribunal de Justiça. Manual de preenchimento do modelo de planilhas de custos e de formação de preços do Superior Tribunal de Justiça / Superior Tribunal de Justiça. -- Brasília : Superior Tribunal de Justiça (STJ), 2020. 102 p. : il.
- Pregões Eletrônicos do STJ (UASG 50001): PE 90048/2024, PE 00073/2022, PE 00069/2023, PE 00029/2023, PE 00072/2021, PE 90004/2025, PE 00014/2023,  PE 90104/2024, PE 90009/2025, PE 90007/2025, PE 00059/2022, PE 00016/2022.
- Pregões Eletrônicos do TCU (UASG 30001): PE 90005/2025, PE 90019/2025, PE 90020/2025, PE 90029/2025, PE 90041/2024.
- Pregões Eletrônicos da CGU (UASG 370003): PE 00002/2023, PE 90004/2024.</t>
  </si>
  <si>
    <t>O lucro é o ganho decorrente da exploração da atividade econômica, calculado mediante incidência percentual sobre o efetivamente executado pela empresa, a exemplo da remuneração, benefícios mensais e diários, encargos sociais e trabalhistas, insumos diversos e custos indiretos. Com base em estudos e licitações do STJ e em licitações do TCU e da CGU, considera-se razoável o percentual máximo de 10,00% para a taxa de lucro. Entretanto, a Equipe de Planejamento da Contratação poderá sugerir o estabelecimento de outro índice máximo com base em pesquisa em contratos semelhantes no âmbito da unidade da federação pretendida e fazer uma média aritmética. A justificativa para alteração deverá estar devidamente fundamentada nos autos da contratação. As fontes dessa informação são as mesmas indicadas no item M6.A. A base de cálculo é o somatório dos módulos M1 + M2 + M3 + M4 + M5 com o valor apurado para os Custos Indiretos.</t>
  </si>
  <si>
    <r>
      <t xml:space="preserve">Salário </t>
    </r>
    <r>
      <rPr>
        <b/>
        <sz val="10"/>
        <rFont val="Calibri"/>
        <family val="2"/>
        <scheme val="minor"/>
      </rPr>
      <t xml:space="preserve">Mínimo ou Salário-Base estipulado em instrumento coletivo </t>
    </r>
    <r>
      <rPr>
        <sz val="10"/>
        <rFont val="Calibri"/>
        <family val="2"/>
        <scheme val="minor"/>
      </rPr>
      <t xml:space="preserve"> x (10%, 20% ou 40%)
(salário-base) X 0,2</t>
    </r>
  </si>
  <si>
    <r>
      <rPr>
        <b/>
        <sz val="10"/>
        <rFont val="Calibri"/>
        <family val="2"/>
        <scheme val="minor"/>
      </rPr>
      <t>Salário Base:</t>
    </r>
    <r>
      <rPr>
        <sz val="10"/>
        <rFont val="Calibri"/>
        <family val="2"/>
        <scheme val="minor"/>
      </rPr>
      <t xml:space="preserve"> Salário mensal definido em acordo, dissídio ou convenção coletiva de trabalho. Como a planilha de custos é baseada em empregados mensalistas, consideram-se já remunerados os dias de repouso semanal no salário mensal nos termos do § 2º do art. 7º da Lei 605/1949. O salário a ser pago, descrito no Módulo 1, não pode ser inferior ao piso da categoria.</t>
    </r>
  </si>
  <si>
    <r>
      <rPr>
        <b/>
        <sz val="10"/>
        <rFont val="Calibri"/>
        <family val="2"/>
        <scheme val="minor"/>
      </rPr>
      <t>Adicional de Periculosidade</t>
    </r>
    <r>
      <rPr>
        <sz val="10"/>
        <rFont val="Calibri"/>
        <family val="2"/>
        <scheme val="minor"/>
      </rPr>
      <t xml:space="preserve"> -  definido pelo art. 193 da CLT. O direito ao recebimento do adicional somente pode ser reconhecido mediante laudo pericial que aponte estar a atividade perigosa prevista na relação oficial elaborada pelo Ministério do Trabalho, tal como definido pela NR-16 da Portaria n. 3.214 de 1978.  O adicional de periculosidade incide apenas sobre o salário básico e não sobre este acrescido de outros adicionais. Não é acumulável com o adicional de insalubridade.
Memória de cálculo: (salário base) X 0,3, Onde:
- 0,3 =  grau de periculosidade da atividade (30% ou 20% ou 10%)</t>
    </r>
  </si>
  <si>
    <r>
      <rPr>
        <b/>
        <sz val="10"/>
        <rFont val="Calibri"/>
        <family val="2"/>
        <scheme val="minor"/>
      </rPr>
      <t>Adicional de Insalubridade</t>
    </r>
    <r>
      <rPr>
        <sz val="10"/>
        <rFont val="Calibri"/>
        <family val="2"/>
        <scheme val="minor"/>
      </rPr>
      <t xml:space="preserve"> - Os percentuais definidos pelo art. 192 da CLT, segundo as classificações nos graus máximo, médio e mínimo;  o direito ao recebimento do adicional somente pode ser reconhecido mediante laudo pericial que aponte estar a atividade insalubre prevista na relação oficial elaborada pelo Ministério do Trabalho, tal como definido pela NR-15 da Portaria n. 3.214 de 1978; o adicional de insalubridade será calculado sobre o salário mínimo, salvo critério mais vantajoso fixado em instrumento coletivo (Súmula Vinculante n. 4), portanto, quando existir salário profissional, o adicional de insalubridade será sobre este calculado, ou, tendo piso salarial/salário normativo, também sobre este será calculado.  Não é acumulável com o adicional de periculosidade.
Memória de Cálculo: Base de cálculo será o salário-base (ou inexistindo, o salário mínimo) multiplicado pelo adicional correspondente ao grau de insalubridade da atividade (40%, 20%, 10%)
Memória de cálculo: (salário base) X 0,2, Onde:
- 0,2 =  grau de insalubridade da atividade (40% ou 20% ou 10%)</t>
    </r>
  </si>
  <si>
    <r>
      <rPr>
        <b/>
        <sz val="10"/>
        <rFont val="Calibri"/>
        <family val="2"/>
        <scheme val="minor"/>
      </rPr>
      <t>Adicional Noturno</t>
    </r>
    <r>
      <rPr>
        <sz val="10"/>
        <rFont val="Calibri"/>
        <family val="2"/>
        <scheme val="minor"/>
      </rPr>
      <t xml:space="preserve"> -  O trabalho noturno terá́ remuneração superior à do diurno, sua remuneração terá́ um acréscimo de, pelo menos, 20% (vinte por cento).  A hora do trabalho noturno será́ computada como de 52 (cinquenta e dois) minutos e 30 (trinta) segundos. Considera-se noturno, para os efeitos deste artigo, o trabalho executado entre as 22 (vinte e duas) horas de um dia e as 5 (cinco) horas do dia seguinte. Artigo 73 e  § 1º do art. 59-A da CLT e artigo 7º, inciso IX da CF.
Memória de cálculo: (salário base+adicionais) / 220 x 7 x 15 x 60/52,5 x 0,20. Onde: 
- 220 = divisor de horas, conforme jornada de trabalho da categoria, ou conforme indicado em instrumento coletivo. 
- 7 = horas noturnas trabalhadas por dia.
- 15 = dias trabalhados por mês na escala 12 x 36
- 60/52,5 = hora reduzida, conforme artigo 73, § 1º, da CLT
- 0,20 = aplicação do percentual de 20% do adicional noturno</t>
    </r>
  </si>
  <si>
    <r>
      <rPr>
        <b/>
        <sz val="10"/>
        <rFont val="Calibri"/>
        <family val="2"/>
        <scheme val="minor"/>
      </rPr>
      <t>Adicional Feriado Trabalhado</t>
    </r>
    <r>
      <rPr>
        <sz val="10"/>
        <rFont val="Calibri"/>
        <family val="2"/>
        <scheme val="minor"/>
      </rPr>
      <t xml:space="preserve"> -  O art. 59-A parágrafo único, da CLT, com redação dada pela Lei nº. 13.467/2017, passou a considerar compensados os feriados trabalhados na remuneração mensal pactuada pelo horário previsto no caput (jornada 12x36), salvo se houver previsão de pagamento mediante acordo individual escrito, convenção coletiva ou acordo coletivo de trabalho.</t>
    </r>
    <r>
      <rPr>
        <u/>
        <sz val="10"/>
        <rFont val="Calibri"/>
        <family val="2"/>
        <scheme val="minor"/>
      </rPr>
      <t xml:space="preserve"> Portanto, esse item será incluído na planilha apenas nesses casos.</t>
    </r>
    <r>
      <rPr>
        <sz val="10"/>
        <rFont val="Calibri"/>
        <family val="2"/>
        <scheme val="minor"/>
      </rPr>
      <t xml:space="preserve">
Memória de cálculo: ((salário base+adicionais)/ 220 x 10 x 10 x 0,5)/12 x (1+100%) Onde:
- 220 = divisor de horas, conforme jornada de trabalho da categoria. 
- 10 = quantidade de horas diárias no feriado.
- 10 = quantidade estimada de feriados durante a vigência do contrato.
- 0,5 = percentual de probabilidade de 50% de o trabalhador atuar no feriado.
- 12 = meses de vigência do contrato.
-(1+100%) = percentual de acréscimo de 100% sobre o valor da hora normal.
</t>
    </r>
  </si>
  <si>
    <r>
      <t xml:space="preserve">Reflexo de Adicional Noturno no DSR (Descanso Semanal Remunerado): </t>
    </r>
    <r>
      <rPr>
        <sz val="10"/>
        <rFont val="Calibri"/>
        <family val="2"/>
        <scheme val="minor"/>
      </rPr>
      <t xml:space="preserve">A regra geral do novo art. 59-A, parágrafo único, da CLT, que aboliu os pagamentos relativos ao descanso semanal remunerado ou em feriado, bem como ao trabalho em feriado e à prorrogação do trabalho noturno, na jornada 12x36. </t>
    </r>
    <r>
      <rPr>
        <u/>
        <sz val="10"/>
        <rFont val="Calibri"/>
        <family val="2"/>
        <scheme val="minor"/>
      </rPr>
      <t>Só serão devidos caso lastreados em acordo, convenção coletiva de trabalho ou contrato individual que os assegurem.</t>
    </r>
    <r>
      <rPr>
        <b/>
        <sz val="10"/>
        <rFont val="Calibri"/>
        <family val="2"/>
        <scheme val="minor"/>
      </rPr>
      <t xml:space="preserve">
(Valor do adicional noturno) / (Nº de dias úteis do ano) x (Nº de domingos e feriados)
</t>
    </r>
    <r>
      <rPr>
        <sz val="10"/>
        <rFont val="Calibri"/>
        <family val="2"/>
        <scheme val="minor"/>
      </rPr>
      <t xml:space="preserve">
Memória de cálculo: (valor do adicional noturno) / 307  X (52+9), Onde:
- 307 = nº de dias do ano, de segunda a sábado sem feriados
- 52 = nº de domingos no ano.
- 9 = nº estimado de feriados no ano.
Fonte: https:\\calculojuridico.com.br, ano de 2025 </t>
    </r>
  </si>
  <si>
    <r>
      <rPr>
        <b/>
        <sz val="10"/>
        <rFont val="Calibri"/>
        <family val="2"/>
        <scheme val="minor"/>
      </rPr>
      <t xml:space="preserve">Intervalo Intrajornada: </t>
    </r>
    <r>
      <rPr>
        <sz val="10"/>
        <rFont val="Calibri"/>
        <family val="2"/>
        <scheme val="minor"/>
      </rPr>
      <t xml:space="preserve">Nessa rubrica deve estar prevista a verba adicional para o empregado que trabalha normalmente no período destinado ao seu intervado para repouso/alimentação. Caso a empresa prestadora disponibilize jantista/almocista, garantindo que o empregado usufrua o intervalo para repouso e alimentação integralmente, este custo deverá ser aportado no Módulo 4 - Custo de Reposição do Profissional Ausente.  Conforme nova redação dada ao art. 71 da CLT pela Lei n. 13.467/2017, o pagamento de adicional de intrajornada não possui mais natureza salarial e sim </t>
    </r>
    <r>
      <rPr>
        <b/>
        <u/>
        <sz val="10"/>
        <rFont val="Calibri"/>
        <family val="2"/>
        <scheme val="minor"/>
      </rPr>
      <t>indenizatória (não é mais base de cálculo para encargos trabalhistas)</t>
    </r>
    <r>
      <rPr>
        <sz val="10"/>
        <rFont val="Calibri"/>
        <family val="2"/>
        <scheme val="minor"/>
      </rPr>
      <t xml:space="preserve">. Entretanto, o adicional de intrajornada, embora não integre a base de cálculo para incidência dos encargos trabalhistas, </t>
    </r>
    <r>
      <rPr>
        <b/>
        <sz val="10"/>
        <rFont val="Calibri"/>
        <family val="2"/>
        <scheme val="minor"/>
      </rPr>
      <t>integra o salário de contribuição, para fins previdenciários.</t>
    </r>
    <r>
      <rPr>
        <sz val="10"/>
        <rFont val="Calibri"/>
        <family val="2"/>
        <scheme val="minor"/>
      </rPr>
      <t xml:space="preserve"> 
Memória de cálculo: (salário base+adicionais) / 220 x 0,5 x 15 x 1,5, onde:
- 220 = divisor de horas, conforme jornada de trabalho da categoria; 
- 0,5 = representa o tempo de 30 minutos a ser indenizado por dia de trabalho, podendo ser lançado outro tempo conforme definido em CCT ou outro instrumento coletivo;
- 15 = média de dias trabalhados por mês na escala 12 x 36;
- 1,5 = aplicação do percentual de 50% sobre a hora normal.</t>
    </r>
  </si>
  <si>
    <r>
      <t xml:space="preserve">13º (décimo terceiro) Salário: </t>
    </r>
    <r>
      <rPr>
        <sz val="10"/>
        <rFont val="Calibri"/>
        <family val="2"/>
        <scheme val="minor"/>
      </rPr>
      <t>A base de cáculo é a remuneração do empregado, que corresponde ao valor do benefício</t>
    </r>
    <r>
      <rPr>
        <i/>
        <sz val="10"/>
        <rFont val="Calibri"/>
        <family val="2"/>
        <scheme val="minor"/>
      </rPr>
      <t xml:space="preserve"> 13º salário</t>
    </r>
    <r>
      <rPr>
        <sz val="10"/>
        <rFont val="Calibri"/>
        <family val="2"/>
        <scheme val="minor"/>
      </rPr>
      <t>, sendo:</t>
    </r>
    <r>
      <rPr>
        <b/>
        <sz val="10"/>
        <rFont val="Calibri"/>
        <family val="2"/>
        <scheme val="minor"/>
      </rPr>
      <t xml:space="preserve">
</t>
    </r>
    <r>
      <rPr>
        <sz val="10"/>
        <rFont val="Calibri"/>
        <family val="2"/>
        <scheme val="minor"/>
      </rPr>
      <t xml:space="preserve"> 8,33% = ((1/12) x 100)
- 1/12 ( um doze avos) do valor da remuneração.</t>
    </r>
  </si>
  <si>
    <r>
      <rPr>
        <b/>
        <sz val="10"/>
        <rFont val="Calibri"/>
        <family val="2"/>
        <scheme val="minor"/>
      </rPr>
      <t>Adicional de Férias:</t>
    </r>
    <r>
      <rPr>
        <sz val="10"/>
        <rFont val="Calibri"/>
        <family val="2"/>
        <scheme val="minor"/>
      </rPr>
      <t xml:space="preserve"> A base de cálculo é a remuneração mensal do empregado, que corresponde ao valor do benefício </t>
    </r>
    <r>
      <rPr>
        <i/>
        <sz val="10"/>
        <rFont val="Calibri"/>
        <family val="2"/>
        <scheme val="minor"/>
      </rPr>
      <t>férias</t>
    </r>
    <r>
      <rPr>
        <sz val="10"/>
        <rFont val="Calibri"/>
        <family val="2"/>
        <scheme val="minor"/>
      </rPr>
      <t>, sendo:
 2,78% = ((1/3) x (1/12) x 100), onde:
- 1/3 corresponde a (um terço); 
- 1/12 corresponde a (um doze avos) da remuneração.</t>
    </r>
  </si>
  <si>
    <r>
      <t>Art. 22, Inciso I, da Lei nº 8.212/91.</t>
    </r>
    <r>
      <rPr>
        <b/>
        <sz val="10"/>
        <rFont val="Calibri"/>
        <family val="2"/>
        <scheme val="minor"/>
      </rPr>
      <t xml:space="preserve"> Vide: </t>
    </r>
    <r>
      <rPr>
        <sz val="10"/>
        <rFont val="Calibri"/>
        <family val="2"/>
        <scheme val="minor"/>
      </rPr>
      <t>Lei 14.973/2024 - Regime de transição da Contribuição Previdenciária sobre a Receita Bruta (CPRB)</t>
    </r>
  </si>
  <si>
    <r>
      <t xml:space="preserve">GIIL/RAT = RAT (1%, 2% ou 3%) x FAP (0,5 a 2,00) </t>
    </r>
    <r>
      <rPr>
        <vertAlign val="superscript"/>
        <sz val="10"/>
        <rFont val="Calibri"/>
        <family val="2"/>
        <scheme val="minor"/>
      </rPr>
      <t>(1)</t>
    </r>
  </si>
  <si>
    <r>
      <rPr>
        <vertAlign val="superscript"/>
        <sz val="10"/>
        <rFont val="Calibri"/>
        <family val="2"/>
        <scheme val="minor"/>
      </rPr>
      <t>(1)</t>
    </r>
    <r>
      <rPr>
        <b/>
        <sz val="10"/>
        <rFont val="Calibri"/>
        <family val="2"/>
        <scheme val="minor"/>
      </rPr>
      <t xml:space="preserve"> GILL/RAT</t>
    </r>
    <r>
      <rPr>
        <sz val="10"/>
        <rFont val="Calibri"/>
        <family val="2"/>
        <scheme val="minor"/>
      </rPr>
      <t xml:space="preserve"> é a sigla correspondente à Contribuição do Grau de Incidência de Incapacidade Laborativa decorrente dos Riscos Ambientais do Trabalho (o antigo</t>
    </r>
    <r>
      <rPr>
        <b/>
        <sz val="10"/>
        <rFont val="Calibri"/>
        <family val="2"/>
        <scheme val="minor"/>
      </rPr>
      <t xml:space="preserve"> Seguro de Acidente de Trabalho - SAT</t>
    </r>
    <r>
      <rPr>
        <sz val="10"/>
        <rFont val="Calibri"/>
        <family val="2"/>
        <scheme val="minor"/>
      </rPr>
      <t xml:space="preserve">). A contribuição GILL/RAT é apurada por meio de um indicador criado pela Receita Federal: o </t>
    </r>
    <r>
      <rPr>
        <b/>
        <sz val="10"/>
        <rFont val="Calibri"/>
        <family val="2"/>
        <scheme val="minor"/>
      </rPr>
      <t>RAT Ajustado</t>
    </r>
    <r>
      <rPr>
        <sz val="10"/>
        <rFont val="Calibri"/>
        <family val="2"/>
        <scheme val="minor"/>
      </rPr>
      <t xml:space="preserve">. Sendo assim, em regra, considera-se para fins de definição da planilha modelo que </t>
    </r>
    <r>
      <rPr>
        <b/>
        <sz val="10"/>
        <rFont val="Calibri"/>
        <family val="2"/>
        <scheme val="minor"/>
      </rPr>
      <t>GILL/RAT = SAT = RAT Ajustado</t>
    </r>
    <r>
      <rPr>
        <sz val="10"/>
        <rFont val="Calibri"/>
        <family val="2"/>
        <scheme val="minor"/>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r>
      <rPr>
        <b/>
        <sz val="10"/>
        <rFont val="Calibri"/>
        <family val="2"/>
        <scheme val="minor"/>
      </rPr>
      <t xml:space="preserve">
 - RAT (Riscos Ambientais do Trabalho)</t>
    </r>
    <r>
      <rPr>
        <sz val="10"/>
        <rFont val="Calibri"/>
        <family val="2"/>
        <scheme val="minor"/>
      </rPr>
      <t xml:space="preserve"> 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r>
      <rPr>
        <b/>
        <sz val="10"/>
        <rFont val="Calibri"/>
        <family val="2"/>
        <scheme val="minor"/>
      </rPr>
      <t xml:space="preserve">
 - FAP (Fator Acidentário de Prevenção) </t>
    </r>
    <r>
      <rPr>
        <sz val="10"/>
        <rFont val="Calibri"/>
        <family val="2"/>
        <scheme val="minor"/>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</si>
  <si>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t xml:space="preserve">No </t>
    </r>
    <r>
      <rPr>
        <b/>
        <sz val="10"/>
        <rFont val="Calibri"/>
        <family val="2"/>
        <scheme val="minor"/>
      </rPr>
      <t xml:space="preserve">submódulo 2.3, </t>
    </r>
    <r>
      <rPr>
        <sz val="10"/>
        <rFont val="Calibri"/>
        <family val="2"/>
        <scheme val="minor"/>
      </rPr>
      <t xml:space="preserve"> os valores deverão ser os custos reais dos benefícios (descontados os valores eventualmente pagos pelo empregado).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(art. 6º, caput, e p.único, da IN SEGES/ME 05/2017).
Transporte: as tarifas de transporte coletivo nas cidades onde serão executados os serviços.
Deve ser observado o instrumento coletivo para a fixação do percentual de desconto do empregado na hipótese do auxílio-alimentação e vale-transporte. No caso de auxílio-alimentação, deve ser exigido o comprovante de inscrição no Programa de Alimentação do Trabalhador - PAT. A OJ  na Seção de Dissídios Individuais I (SDI 1) n. 133 reza que a alimentação fornecida via PAT não integra o salário para nenhum efeito legal. 
</t>
    </r>
  </si>
  <si>
    <r>
      <t>Aviso Prévio Indenizado:</t>
    </r>
    <r>
      <rPr>
        <sz val="10"/>
        <rFont val="Calibri"/>
        <family val="2"/>
        <scheme val="minor"/>
      </rPr>
      <t xml:space="preserve"> Quando um empregado é demitido sem justa causa e recebe aviso prévio indenizado, o encerramento do contrato de trabalho é imediato, ou seja, na data da comunicação da demissão. A legislação prevê o pagamento correspondente a um período de 30 dias de trabalho a título de indenização para as situações de desligamento do empregado com até 1 ano de serviço. Com a vigência da Lei nº 12.506/2011, serão acrescidos a este período 3 dias por ano de serviço prestado na mesma empresa até o máximo de 60 dias perfazendo um total de até 90 dias. Assim, a cada ano completo de serviço prestado na mesma empresa na data da concessão do aviso prévio, o valor da indenização é acrescido de 10% em relação à sua base de cálculo. A base de cálculo é o valor remuneração do empregado.
0,05 x {1/12 + [(1/12) x 0,1 x 0]} = 0,42%, para contratos com vigência de 12 meses, onde:
- 0,05 = corresponde ao percentual estimado de 5% (cinco por cento) dos empregados que serão demitidos com aviso prévio indenizado durante a vigência da contratação;
- 1/12 = corresponde ao provisionamento igualmente distribuído ao longo da duração de 12 meses da vigência do contrato, isto é, (um doze avos) da base de cálculo;
-  0,1   = corresponde ao acréscimo de 10% sobre a base de cálculo;
-    0     = corresponde ao número de anos completos de serviço prestado na mesma empresa na data da concessão do aviso prévio, isto é, 0 ano completo.
</t>
    </r>
    <r>
      <rPr>
        <b/>
        <sz val="10"/>
        <rFont val="Calibri"/>
        <family val="2"/>
        <scheme val="minor"/>
      </rPr>
      <t xml:space="preserve">
</t>
    </r>
    <r>
      <rPr>
        <sz val="10"/>
        <rFont val="Calibri"/>
        <family val="2"/>
        <scheme val="minor"/>
      </rPr>
      <t>0,05 x {1/24 + [(1/24) x 0,1 x 1]}  ≅ 0,23%, para contratos com vigência de 24 meses, onde:
- 0,05  = corresponde ao percentual estimado de 5% (cinco por cento) dos empregados que serão demitidos com aviso prévio indenizado durante a vigência da contratação;
- 1/24 = corresponde ao provisionamento igualmente distribuído ao longo da duração de 24 meses da vigência do contrato, isto é, (um vinte e quatro avos) da base de cálculo;</t>
    </r>
    <r>
      <rPr>
        <b/>
        <sz val="10"/>
        <rFont val="Calibri"/>
        <family val="2"/>
        <scheme val="minor"/>
      </rPr>
      <t xml:space="preserve">
</t>
    </r>
    <r>
      <rPr>
        <sz val="10"/>
        <rFont val="Calibri"/>
        <family val="2"/>
        <scheme val="minor"/>
      </rPr>
      <t xml:space="preserve">-  0,1   = corresponde ao acréscimo de 10% sobre a base de cálculo;
-    1     = corresponde ao número de anos completos de serviço prestado na mesma empresa na data da concessão do aviso prévio, isto é, 1 ano completo.
</t>
    </r>
  </si>
  <si>
    <r>
      <t>Aviso Prévio Indenizado após a vigência inicial (prorrogação):</t>
    </r>
    <r>
      <rPr>
        <sz val="10"/>
        <rFont val="Calibri"/>
        <family val="2"/>
        <scheme val="minor"/>
      </rPr>
      <t xml:space="preserve"> Quando das prorrogações contratuais, o órgão contratante deverá analisar cuidadosamente a planilha de custos e formação de preços e realizar a exclusão dos itens considerados “não renováveis”, ou seja, aqueles custos que não foram utilizados no primeiro ano de contratação deverão ser eliminados, para que não caracterize custos bis in idem, pois já foram pagos ou amortizados na vigência inicial do contrato. Como os custos com provisão para pagamento de aviso prévio, quer indenizado ou trabalhado, são estimados de forma proporcional e pagos antecipadamente (antes da sua ocorrência), descabe a provisão desses custos nas sucessivas prorrogações, em caso da sua não incidência. A base de cálculo é o valor da remuneração do empregado.</t>
    </r>
    <r>
      <rPr>
        <b/>
        <sz val="10"/>
        <rFont val="Calibri"/>
        <family val="2"/>
        <scheme val="minor"/>
      </rPr>
      <t xml:space="preserve">
</t>
    </r>
    <r>
      <rPr>
        <sz val="10"/>
        <rFont val="Calibri"/>
        <family val="2"/>
        <scheme val="minor"/>
      </rPr>
      <t xml:space="preserve">
0,05 x [(1/12) x 0,1 x 1] x 100 ≅ 0,042%, para prorrogações de vigência por 12 meses, onde:</t>
    </r>
    <r>
      <rPr>
        <b/>
        <sz val="10"/>
        <rFont val="Calibri"/>
        <family val="2"/>
        <scheme val="minor"/>
      </rPr>
      <t xml:space="preserve">
</t>
    </r>
    <r>
      <rPr>
        <sz val="10"/>
        <rFont val="Calibri"/>
        <family val="2"/>
        <scheme val="minor"/>
      </rPr>
      <t xml:space="preserve">- 0,05 = corresponde ao percentual estimado de 5% (cinco por cento) dos empregados que serão demitidos com aviso prévio indenizado durante a vigência da contratação;
- 1/12 = corresponde ao provisionamento igualmente distribuído ao longo da duração de 12 meses da prorrogação de vigência do contrato, isto é, (um doze avos) da base de cálculo;
-  0,1   = corresponde ao acréscimo de 10% sobre a base de cálculo;
-   1      = corresponde ao número de anos completos de serviço prestado na mesma empresa na data da concessão do aviso prévio, isto é, 1 ano completo.
</t>
    </r>
    <r>
      <rPr>
        <b/>
        <sz val="10"/>
        <rFont val="Calibri"/>
        <family val="2"/>
        <scheme val="minor"/>
      </rPr>
      <t xml:space="preserve">
</t>
    </r>
    <r>
      <rPr>
        <sz val="10"/>
        <rFont val="Calibri"/>
        <family val="2"/>
        <scheme val="minor"/>
      </rPr>
      <t xml:space="preserve">0,05 x [(1/24) x 0,1 x 2] x 100 ≅ 0,042%, para prorrogações de vigência por 24 meses, onde:
- 0,05 = corresponde ao percentual estimado de 5% (cinco por cento) dos empregados que serão demitidos com aviso prévio indenizado durante a vigência da contratação;
- 1/24 = corresponde ao provisionamento igualmente distribuído ao longo da duração de 24 meses da prorrogação de vigência do contrato, isto é, (um vinte e quatro avos) da base de cálculo.
-  0,1   = corresponde ao acréscimo de 10% sobre a base de cálculo;
-   2      = corresponde ao número de anos completos de serviço prestado na mesma empresa na data da concessão do aviso prévio, isto é, 2 anos completos.
</t>
    </r>
  </si>
  <si>
    <r>
      <t>Incidência do FGTS sobre o Aviso Prévio Indenizado:</t>
    </r>
    <r>
      <rPr>
        <sz val="10"/>
        <rFont val="Calibri"/>
        <family val="2"/>
        <scheme val="minor"/>
      </rPr>
      <t xml:space="preserve"> Base de cálculo é o valor do aviso prévio indenizado calculado sobre a remuneração do empregado, sendo:
[(0,08 x 0,0042) x 100] ≅ 0,03%, para contratos com vigência inicial de 12 meses, onde:
- 0,08  =  corresponde ao percentual de 8% de FGTS previstos no art. 15 da Lei 8.036/90, sobre o Aviso Prévio Indenizado (API);
-0,0042 = corresponde ao Aviso Prévio Indenizado para vigência inicial de 12 meses.
</t>
    </r>
    <r>
      <rPr>
        <b/>
        <sz val="10"/>
        <rFont val="Calibri"/>
        <family val="2"/>
        <scheme val="minor"/>
      </rPr>
      <t xml:space="preserve">
</t>
    </r>
    <r>
      <rPr>
        <sz val="10"/>
        <rFont val="Calibri"/>
        <family val="2"/>
        <scheme val="minor"/>
      </rPr>
      <t>[(0,08 x 0,0023) x 100] ≅ 0,02%, para contratos com vigência inicial de 24 meses, onde:
- 0,08  =  corresponde ao percentual de 8% de FGTS previstos no art. 15 da Lei 8.036/90, sobre o Aviso Prévio Indenizado (API);
-0,0023 = corresponde ao Aviso Prévio Indenizado para vigência inicial de 24 meses.</t>
    </r>
  </si>
  <si>
    <r>
      <t xml:space="preserve">Incidência do FGTS sobre o Aviso Prévio Indenizado após a vigência inicial (prorrogação): </t>
    </r>
    <r>
      <rPr>
        <sz val="10"/>
        <rFont val="Calibri"/>
        <family val="2"/>
        <scheme val="minor"/>
      </rPr>
      <t>Base de cálculo é o valor do aviso prévio indenizado após a vigência inicial (API prorrogação), sendo:
[(0,08 x 0,00042) x 100] ≅ 0,003%, para prorrogações de vigência por 12, 24 ou 36 meses, onde:
- 0,08  =  corresponde ao percentual de 8% de FGTS previstos no art. 15 da Lei 8.036/90, sobre o Aviso Prévio Indenizado (API);
-0,00042 = corresponde ao Aviso Prévio Indenizado para prorrogações de vigência por 12, 24 ou 36 meses.</t>
    </r>
  </si>
  <si>
    <r>
      <t>Multa do FGTS para rescisão sem justa causa</t>
    </r>
    <r>
      <rPr>
        <sz val="10"/>
        <rFont val="Calibri"/>
        <family val="2"/>
        <scheme val="minor"/>
      </rPr>
      <t>: Base de cálculo é a previsão de acumulado do saldo do FGTS ao longo da vigência do contrato. Considera-se como acumulado mensal o somatório da remuneração com o provisionamento da remuneração de férias, do 13º salário e do adicional de férias.
- 0,08 x 0,4 x 0,9 x [1 + 1/12 + 1/12 + (1/3 x 1/12)] ≅ 3,44%, onde:
- 0,08 = corresponde ao percentual de 8% de FGTS previstos no art. 15 da Lei 8.036/90;
- 0,40 = corresponde ao percentual de multa do FGTS;
- 0,90 = para fins de modelagem a Administração considerou que cerca de 10% dos empregados pedem demissão, e, portanto, o custo da multa sobre o saldo do FGTS recai sobre os 90% remanescentes;
-  [1 + 1/12 + 1/12 + (1/3 x 1/12) = corresponde a remuneração + 1/12 (um doze avos) de férias + 1/12 (um doze avos) de 13º salário + 1/3 (um terço) sobre  1/12 (um doze avos) de férias.</t>
    </r>
  </si>
  <si>
    <r>
      <t xml:space="preserve">Aviso Prévio Trabalhado: </t>
    </r>
    <r>
      <rPr>
        <sz val="10"/>
        <rFont val="Calibri"/>
        <family val="2"/>
        <scheme val="minor"/>
      </rPr>
      <t>A legislação garante que o trabalhador terá sua jornada de trabalho diária reduzida em 2 horas, sem prejuízo do salário. O empregado poderá, contudo, optar por, ao invés de ter a redução diária da sua jornada, faltar ao serviço 7 dias corridos, sem prejuízo da remuneração. Com a vigência da Lei nº 12.506/2011 o aviso prévio será concedido na proporção de 30 dias aos empregados com (01) ano de serviço na mesma empresa.  Serão acrescidos a este período 3 dias por ano de serviço prestado na mesma empresa até o máximo de 60 dias perfazendo um total de até 90 dias. Este item de custo contempla a provisão de despesa com o empregado que irá substituir o titular do posto nas suas ausências. A base de cálculo é a remuneração mensal do empregado.</t>
    </r>
    <r>
      <rPr>
        <b/>
        <sz val="10"/>
        <rFont val="Calibri"/>
        <family val="2"/>
        <scheme val="minor"/>
      </rPr>
      <t xml:space="preserve">
</t>
    </r>
    <r>
      <rPr>
        <sz val="10"/>
        <rFont val="Calibri"/>
        <family val="2"/>
        <scheme val="minor"/>
      </rPr>
      <t>[(7/30) + (7/30 x 0,1 x 0)] x 1/12 x 100 ≅  1,94%, para contratos com vigência de 12 meses, onde:
- 7/30             = corresponde ao valor de redução de 7 dias ou de 2 horas por dia previstos na Lei 12.506/2011;
- (7/30 x 0,1) = corresponde ao acrescimo de tres dias ao ano de aviso previo após o primeiro ano de prestação de serviços, conforme previsto na Lei 12.506/2011. Equivale a 10% de acréscimo ao ano ( Acórdão 1.186/2017 - TCU).</t>
    </r>
    <r>
      <rPr>
        <b/>
        <sz val="10"/>
        <rFont val="Calibri"/>
        <family val="2"/>
        <scheme val="minor"/>
      </rPr>
      <t xml:space="preserve">
</t>
    </r>
    <r>
      <rPr>
        <sz val="10"/>
        <rFont val="Calibri"/>
        <family val="2"/>
        <scheme val="minor"/>
      </rPr>
      <t>-  0                  = corresponde ao número de anos completos de serviço prestado na mesma empresa na data da concessão do aviso prévio, isto é, 0 ano completo;
- 1/12             = corresponde ao provisionamento igualmente distribuído ao longo da duração de 12 meses da vigência do contrato, isto é, (um doze avos) da base de cálculo.</t>
    </r>
    <r>
      <rPr>
        <b/>
        <sz val="10"/>
        <rFont val="Calibri"/>
        <family val="2"/>
        <scheme val="minor"/>
      </rPr>
      <t xml:space="preserve">
</t>
    </r>
    <r>
      <rPr>
        <sz val="10"/>
        <rFont val="Calibri"/>
        <family val="2"/>
        <scheme val="minor"/>
      </rPr>
      <t xml:space="preserve">[(7/30) + (7/30 x 0,1 x 1)] x 1/24 x 100 ≅  1,07%, para contratos com vigência de 24 meses, onde:
- 7/30             = corresponde ao valor de redução de 7 dias ou de 2 horas por dia previstos na Lei 12.506/2011;
- (7/30 x 0,1) = corresponde ao acrescimo de tres dias ao ano de aviso previo após o primeiro ano de prestação de serviços, conforme previsto na Lei 12.506/2011. Equivale a 10% de acréscimo ao ano ( Acórdão 1.186/2017 - TCU).
-  1                   = corresponde ao número de anos completos de serviço prestado na mesma empresa na data da concessão do aviso prévio, isto é, 1 ano completo;
- 1/24             = corresponde ao provisionamento igualmente distribuído ao longo da duração de 24 meses da vigência do contrato, isto é, (um vinte e quatro avos) da base de cálculo.
</t>
    </r>
  </si>
  <si>
    <r>
      <t>Aviso Prévio Trabalhado após a vigência inicial (prorrogação):</t>
    </r>
    <r>
      <rPr>
        <sz val="10"/>
        <rFont val="Calibri"/>
        <family val="2"/>
        <scheme val="minor"/>
      </rPr>
      <t xml:space="preserve"> Quando das prorrogações contratuais, o órgão contratante deverá analisar cuidadosamente a planilha de custos e formação de preços e realizar a exclusão dos itens considerados “não renováveis”, ou seja, aqueles custos que não foram utilizados no primeiro ano de contratação deverão ser eliminados, para que não caracterize custos bis in idem, pois já foram pagos ou amortizados na vigência inicial do contrato. Como os custos com provisão para pagamento de aviso prévio, quer indenizado ou trabalhado, são estimados de forma proporcional e pagos antecipadamente (antes da sua ocorrência), descabe a provisão desses custos nas sucessivas prorrogações, em caso da sua não incidência.</t>
    </r>
    <r>
      <rPr>
        <b/>
        <sz val="10"/>
        <rFont val="Calibri"/>
        <family val="2"/>
        <scheme val="minor"/>
      </rPr>
      <t xml:space="preserve">
</t>
    </r>
    <r>
      <rPr>
        <sz val="10"/>
        <rFont val="Calibri"/>
        <family val="2"/>
        <scheme val="minor"/>
      </rPr>
      <t xml:space="preserve">
[(7/30) x 0,1 x 1] x 1/12 x 100 ≅ 0,194%, para prorrogações de vigência por 12 meses, onde:</t>
    </r>
    <r>
      <rPr>
        <b/>
        <sz val="10"/>
        <rFont val="Calibri"/>
        <family val="2"/>
        <scheme val="minor"/>
      </rPr>
      <t xml:space="preserve">
</t>
    </r>
    <r>
      <rPr>
        <sz val="10"/>
        <rFont val="Calibri"/>
        <family val="2"/>
        <scheme val="minor"/>
      </rPr>
      <t>- (7/30 x 0,1) = corresponde ao acrescimo de tres dias ao ano de aviso previo após o primeiro ano de prestação de serviços, conforme previsto na Lei 12.506/2011; equivale a 10% de acréscimo ao ano ( Acórdão 1.186/2017 - TCU);
-   1                 = corresponde ao número de anos completos de serviço prestado na mesma empresa na data da concessão do aviso prévio, isto é, 1 ano completo;
-  1/12            = corresponde ao provisionamento igualmente distribuído ao longo da duração de 12 meses da vigência do contrato, isto é, (um doze avos) da base de cálculo.</t>
    </r>
    <r>
      <rPr>
        <b/>
        <sz val="10"/>
        <rFont val="Calibri"/>
        <family val="2"/>
        <scheme val="minor"/>
      </rPr>
      <t xml:space="preserve">
</t>
    </r>
    <r>
      <rPr>
        <sz val="10"/>
        <rFont val="Calibri"/>
        <family val="2"/>
        <scheme val="minor"/>
      </rPr>
      <t xml:space="preserve">[(7/30) x 0,1 x 2] x 1/24 x 100 ≅ 0,194%, para prorrogações de vigência por 24 meses, onde:
- (7/30 x 0,1) = corresponde ao acrescimo de tres dias ao ano de aviso previo após o primeiro ano de prestação de serviços, conforme previsto na Lei 12.506/2011; equivale a 10% de acréscimo ao ano ( Acórdão 1.186/2017 - TCU);
-   2                 = corresponde ao número de anos completos de serviço prestado na mesma empresa na data da concessão do aviso prévio, isto é, 2 anos completos;
-  1/24            = corresponde ao provisionamento igualmente distribuído ao longo da duração de 24 meses da vigência do contrato, isto é, (um vinte e quatro avos) da base de cálculo.
</t>
    </r>
  </si>
  <si>
    <r>
      <t xml:space="preserve">Incidência de GPS, FGTS e outras contribuições sobre o Aviso Prévio Trabalhado: </t>
    </r>
    <r>
      <rPr>
        <sz val="10"/>
        <rFont val="Calibri"/>
        <family val="2"/>
        <scheme val="minor"/>
      </rPr>
      <t>Base de cálculo: valor do aviso prévio trabalhado. Corresponde à incidencia do percentual apurado no submódulo 2.2 sobre o valor do aviso prévio trabalhado. Fórmula:  (Percentual total de encargos previdenciários e FGTS) x APT x 100.
Para percentual total de encargos de 36,80% e vigência inicial do contrato de 12 meses: 0,3680 x 0,0194 x 100 ≅ 0,71%, onde:
- 0,3680 = soma dos percentuais do submódulo 2.2;
- 0,0194 = percentual aproximado do Aviso Prévio Trabalhado para contratos com vigência inicial de 12 meses (calculado no M3.D).</t>
    </r>
    <r>
      <rPr>
        <b/>
        <sz val="10"/>
        <rFont val="Calibri"/>
        <family val="2"/>
        <scheme val="minor"/>
      </rPr>
      <t xml:space="preserve">
</t>
    </r>
    <r>
      <rPr>
        <sz val="10"/>
        <rFont val="Calibri"/>
        <family val="2"/>
        <scheme val="minor"/>
      </rPr>
      <t>Para percentual total de encargos de 36,80% e vigência inicial do contrato de 24 meses: 0,3680 x 0,0107 x 100 ≅ 0,39%, onde:
- 0,3680 = soma dos percentuais do submódulo 2.2;
- 0,0107 = percentual aproximado do Aviso Prévio Trabalhado para contratos com vigência inicial de 24 meses (calculado no M3.D).</t>
    </r>
  </si>
  <si>
    <r>
      <t xml:space="preserve">Incidência de GPS, FGTS e outras contribuições sobre o Aviso Prévio Trabalhado após a vigência inicial (prorrogação):  </t>
    </r>
    <r>
      <rPr>
        <sz val="10"/>
        <rFont val="Calibri"/>
        <family val="2"/>
        <scheme val="minor"/>
      </rPr>
      <t xml:space="preserve">Base de cálculo é o valor do aviso prévio trabalhado após a vigência inicial (APT prorrogação). 
Fórmula: (Percentual total de encargos previdenciários e FGTS) x (APT prorrogação) x 100.
Para percentual total de encargos de 36,80% e prorrogações de vigência por 12, 24 ou 36 meses: 0,3680 x 0,00194 x 100 ≅  0,071%, onde:
- 0,3680   = soma dos percentuais do submódulo 2.2;
- 0,00194 = percentual aproximado do Aviso Prévio Trabalhado para prorrogações de vigência por 12, 24 ou 36 meses. </t>
    </r>
  </si>
  <si>
    <r>
      <t xml:space="preserve">Multa do FGTS sobre o Aviso Prévio Trabalhado: </t>
    </r>
    <r>
      <rPr>
        <sz val="10"/>
        <rFont val="Calibri"/>
        <family val="2"/>
        <scheme val="minor"/>
      </rPr>
      <t xml:space="preserve">Este item de custo contempla a provisão de despesa com a rescisão do empregado que irá substituir o titular do posto nas suas ausências. </t>
    </r>
    <r>
      <rPr>
        <b/>
        <sz val="10"/>
        <rFont val="Calibri"/>
        <family val="2"/>
        <scheme val="minor"/>
      </rPr>
      <t xml:space="preserve">
</t>
    </r>
    <r>
      <rPr>
        <sz val="10"/>
        <rFont val="Calibri"/>
        <family val="2"/>
        <scheme val="minor"/>
      </rPr>
      <t>Fórmula: (0,08 x 0,4 x APT x 100), onde: 
- 0,08 = corresponde ao percentual de 8% de FGTS previstos no art. 15 da Lei 8.036/90;
- 0,40 = corresponde ao percentual de multa sobre o FGTS;
- APT = corresponde ao percentual de cálculo do valor do Aviso Prévio Trabalhado para a vigência do contrato (calculado no item M3.D).
Para vigência de 12 meses: 0,08 x 0,4 x 0,0194 x 100 ≅  0,062%
Para vigência de 24 meses: 0,08 x 0,4 x 0,0107 x 100 ≅  0,034%</t>
    </r>
  </si>
  <si>
    <r>
      <t xml:space="preserve">Multa do FGTS sobre o Aviso Prévio Trabalhado após a vigência inicial (prorrogação): </t>
    </r>
    <r>
      <rPr>
        <sz val="10"/>
        <rFont val="Calibri"/>
        <family val="2"/>
        <scheme val="minor"/>
      </rPr>
      <t>A base de cálculo é o valor do aviso prévio trabalhado após a vigência inicial (APT prorrogação).
Fórmula: [0,08 x 0,4 x (APT prorrogação) x 100], onde:
- 0,08 = corresponde ao percentual de 8% de FGTS previstos no art. 15 da Lei 8.036/90;
- 0,40 = corresponde ao percentual de multa sobre o FGTS;.. Exemplo:
- (APT prorrogação) = corresponde ao percentual de cálculo do valor do aviso prévio trabalhado após a vigência inicial do contrato (calculado no item M3.D1).
Para prorrogações de vigência por 12, 24 ou 36 meses: 0,08 x 0,4 x 0,00194 x 100 ≅ 0,006%.</t>
    </r>
  </si>
  <si>
    <r>
      <rPr>
        <b/>
        <sz val="10"/>
        <rFont val="Calibri"/>
        <family val="2"/>
        <scheme val="minor"/>
      </rPr>
      <t>Substituição durante férias</t>
    </r>
    <r>
      <rPr>
        <sz val="10"/>
        <rFont val="Calibri"/>
        <family val="2"/>
        <scheme val="minor"/>
      </rPr>
      <t>: Havendo previsão de substituição do empregado em férias, a empresa deverá repor o profissional ausente por meio de profissional subtituto. No último período de vigência contratual, essa rubrica supre a necessidade do pagamento das férias remuneradas do titular em vez de suportar a cobertura de férias.
Fórmula: (nº de dias provisionados por ano)  x [(remuneração mensal) / 30] x 1/12, onde:
- (nº de dias provisionados por ano) = corresponde aos 30 dias de férias a que faz jus o empregado;
- (remuneração mensal) = corresponde ao valor da remuneração mensal do Módulo 1 sem o intervalo intrajornada;
- 30 = corresponde ao divisor para cálculo do valor do dia de trabalho;
- 1/12 = corresponde ao provisionamento igualmente distribuído ao longo dos 12 meses do ano.</t>
    </r>
  </si>
  <si>
    <r>
      <rPr>
        <b/>
        <sz val="10"/>
        <rFont val="Calibri"/>
        <family val="2"/>
        <scheme val="minor"/>
      </rPr>
      <t>Substituição durante licença maternidade (provisão de férias e adicional de férias):</t>
    </r>
    <r>
      <rPr>
        <sz val="10"/>
        <rFont val="Calibri"/>
        <family val="2"/>
        <scheme val="minor"/>
      </rPr>
      <t xml:space="preserve">  Durante esse afastamento, o salário maternidade e a parcela do décimo terceiro salário correspondente ao período da licença maternidade são pagos pelo INSS (Art. 86 da IN RFB 971/2009). Assim, as despesas com substituição são a provisão relativa a férias (1/12) e adicional de férias (1/3 x 1/12) e as contribuições previdenciárias sobre o período de licença. Neste item de custo, contempla-se a despesa com provisão de férias e adicional de férias. 
Fórmula: (nº de dias provisionados por ano)  x [(remuneração mensal) / 30] x (1/12 + 1/3 x 1/12), onde:
- (nº de dias provisionados por ano) = corresponde ao número de dias por ano provisionados para licença maternidade. Para fins dessa modelagem, considerou-se a estimativa de necessidade de reposição de profissional dos cadernos técnicos referentes ao ano de 2019, disponibilizados no sítio eletrônico do Portal de Compras do Governo Federal (https://www.gov.br/compras/pt-br/agente-publico/cadernos-tecnicos-e-valores-limites/cadernos-tecnicos-e-valores-limites-2019), sendo: 
          - 2,4753 dias para serviços de limpeza e conservação (utilizado, também, para outros postos de 44 horas semanais);
          - 0,2475 dias para serviços de vigilância para postos com jornada de trabalho de 12 x 36 horas;
          - 0,3459 dias para serviços de vigilância para postos com jornada de trabalho de 44 horas semanais.
- (remuneração mensal) = corresponde ao valor da remuneração mensal do Módulo 1 sem o intervalo intrajornada;
- 30 = corresponde ao divisor para cálculo do valor do dia de trabalho;
- 1/12 = corresponde ao provisionamento igualmente distribuído ao longo dos 12 meses do ano para a remuneração de férias durante o período da ausência;</t>
    </r>
    <r>
      <rPr>
        <b/>
        <sz val="10"/>
        <rFont val="Calibri"/>
        <family val="2"/>
        <scheme val="minor"/>
      </rPr>
      <t xml:space="preserve">
</t>
    </r>
    <r>
      <rPr>
        <sz val="10"/>
        <rFont val="Calibri"/>
        <family val="2"/>
        <scheme val="minor"/>
      </rPr>
      <t>- (1/3 x 1/12) = corresponde ao provisionamento igualmente distribuído ao longo dos 12 meses do ano para o adicional de férias durante o período da ausência.</t>
    </r>
    <r>
      <rPr>
        <b/>
        <sz val="10"/>
        <rFont val="Calibri"/>
        <family val="2"/>
        <scheme val="minor"/>
      </rPr>
      <t xml:space="preserve">
Obs.:</t>
    </r>
    <r>
      <rPr>
        <sz val="10"/>
        <rFont val="Calibri"/>
        <family val="2"/>
        <scheme val="minor"/>
      </rPr>
      <t xml:space="preserve"> O licitante deverá comprovar o valor definido nesta célula, por meio da apresentação, no Processo Licitatório, do documento RAIS (Relação Anual de Informações Sociais) do ano-base anterior.</t>
    </r>
  </si>
  <si>
    <r>
      <rPr>
        <b/>
        <sz val="10"/>
        <rFont val="Calibri"/>
        <family val="2"/>
        <scheme val="minor"/>
      </rPr>
      <t>Substituição durante demais ausências legais:</t>
    </r>
    <r>
      <rPr>
        <sz val="10"/>
        <rFont val="Calibri"/>
        <family val="2"/>
        <scheme val="minor"/>
      </rPr>
      <t xml:space="preserve">  Trata-se de provisionamento em dias por ano com substituição para as demais ausências legais, tais como licença paternidade, acidente de trabalho, doenças, óbitos na família, casamento,  etc, com exceção da licença maternidade.
Fórmula: (nº de dias provisionados por ano)  x [(remuneração mensal) / 30] x 1/12, onde:
- (nº de dias provisionados por ano) = corresponde ao número de dias por ano provisionados para as demais ausências legais, com exceção da licença maternidade. Para fins dessa modelagem, considerou-se a estimativa de necessidade de reposição de profissional dos cadernos técnicos referentes ao ano de 2019, disponibilizados no sítio eletrônico do Portal de Compras do Governo Federal (https://www.gov.br/compras/pt-br/agente-publico/cadernos-tecnicos-e-valores-limites/cadernos-tecnicos-e-valores-limites-2019), sendo: 
          - 6,0396 dias para serviços de limpeza e conservação (utilizado, também, para outros postos de 44 horas semanais, com exceção de vigilância), sendo 1 dia de ausência justificada, 0,9659 dia de acidente de trabalho, 3,4932 dias de afastamento por doença, 0,2688 dia de consulta médica do filho, 0,0427 dia de óbitos na família, 0,0355 dia de casamento, 0,02 dia de doação de sangue, 0,004 de testemunho, 0,1997 de licença paternidade e 0,0098 de consulta pré-natal;
          - 6,1087 dias para serviços de vigilância para postos com jornada de trabalho de 12 x 36 horas, sendo 1 dia de ausência justificada, 1,25 dias de curso de reciclagem, 0,6913 dia de acidente de trabalho, 2,5 dias de afastamento por doença, 0,2688 dia de consulta médica do filho, 0,0305 dia de óbitos na família, 0,0177 dia de casamento, 0,02 dia de doação de sangue, 0,004 de testemunho, 0,325 de licença paternidade e 0,0014 de consulta pré-natal;
          - 8,7854 dias para serviços de vigilância para postos com jornada de trabalho de 44 horas semanais, sendo 1 dia de ausência justificada, 2,5 dias de curso de reciclagem, 0,9659 dia de acidente de trabalho, 3,4932 dias de afastamento por doença, 0,2688 dia de consulta médica do filho, 0,0427 dia de óbitos na família, 0,0355 dia de casamento, 0,02 dia de doação de sangue, 0,004 de testemunho, 0,4541 de licença paternidade e 0,0014 de consulta pré-natal.
- (remuneração mensal) = corresponde ao valor da remuneração mensal do Módulo 1 sem o intervalo intrajornada;
- 30 = corresponde ao divisor para cálculo do valor do dia de trabalho;
- 1/12 = corresponde ao provisionamento igualmente distribuído ao longo dos 12 meses do ano.
</t>
    </r>
    <r>
      <rPr>
        <b/>
        <sz val="10"/>
        <rFont val="Calibri"/>
        <family val="2"/>
        <scheme val="minor"/>
      </rPr>
      <t>Obs.:</t>
    </r>
    <r>
      <rPr>
        <sz val="10"/>
        <rFont val="Calibri"/>
        <family val="2"/>
        <scheme val="minor"/>
      </rPr>
      <t xml:space="preserve"> O licitante deverá comprovar o valor definido nesta célula, por meio da apresentação, no Processo Licitatório, do documento RAIS (Relação Anual de Informações Sociais) do ano-base anterior.</t>
    </r>
  </si>
  <si>
    <r>
      <t xml:space="preserve">Proporcional de férias, 1/3 e 13º sobre custo de reposição (exceto afastamento por licença maternidade): </t>
    </r>
    <r>
      <rPr>
        <sz val="10"/>
        <rFont val="Calibri"/>
        <family val="2"/>
        <scheme val="minor"/>
      </rPr>
      <t>corresponde ao valor proporcional de férias, adicional de férias e 13º salário do empregado substituto, com exceção do afastamento por licença maternidade. No caso de licença maternidade, as despesas com 13º salário proporcional são custeadas pelo INSS e as despesas com férias e adicional de férias proporcionais estão provisionadas no item M4.1-B.</t>
    </r>
    <r>
      <rPr>
        <b/>
        <sz val="10"/>
        <rFont val="Calibri"/>
        <family val="2"/>
        <scheme val="minor"/>
      </rPr>
      <t xml:space="preserve">
</t>
    </r>
    <r>
      <rPr>
        <sz val="10"/>
        <rFont val="Calibri"/>
        <family val="2"/>
        <scheme val="minor"/>
      </rPr>
      <t>Fórmula: [(soma dos valores referentes ao provisionamento de todas as ausências) - (valor do provisionamento para licença maternidade)] x [1/12 + 1/12 + (1/3 x 1/12)], onde: 
- (soma dos valores referentes ao provisionamento de todas as ausências) = corresponde à soma dos valores calculados nos itens M4.1-A, M4.1-B e M4.1-C;
- (valor do provisionamento para licença maternidade) = corresponde ao valor provisionado para o pagamento de férias e adicional de férias durante o afastamento por licença maternidade, calculado no item M4.1-B;
- 1/12=corresponde ao valor proporcional do 13º salário;
- 1/12=corresponde ao valor proporcional de férias;
 -1/12 x 1/3= corresponde ao valor proporcional do adicional de férias(terço constitucional).</t>
    </r>
  </si>
  <si>
    <r>
      <t xml:space="preserve">Incidência do submódulo 2.2 sobre custo de reposição: </t>
    </r>
    <r>
      <rPr>
        <sz val="10"/>
        <rFont val="Calibri"/>
        <family val="2"/>
        <scheme val="minor"/>
      </rPr>
      <t>(Percentual total de encargos previdenciários e FGTS) x (soma dos valores calculados nos itens A, B, C e D), onde:
- (Percentual total de encargos previdenciários e FGTS) = corresponde ao percentual total de encargos previdenciários e FGTS apurado no submódulo 2.2; 
- (soma dos valores calculados nos itens A, B, C e D) = corresponde à soma dos valores referentes ao provisionamento de todas as ausências com o valor referente ao proporcional de férias, 1/3 e 13º salário sobre o custo de reposição (soma dos itens M4.1-A, M4.1-B, M4.1-C e M4.1-D).</t>
    </r>
  </si>
  <si>
    <r>
      <rPr>
        <b/>
        <sz val="10"/>
        <rFont val="Calibri"/>
        <family val="2"/>
        <scheme val="minor"/>
      </rPr>
      <t xml:space="preserve">Uniforme: </t>
    </r>
    <r>
      <rPr>
        <sz val="10"/>
        <rFont val="Calibri"/>
        <family val="2"/>
        <scheme val="minor"/>
      </rPr>
      <t>Cotado o conjunto do uniforme que deverá ser entregue anualmente para cada empregado.</t>
    </r>
  </si>
  <si>
    <r>
      <t>Os tributos são definidos por lei e decorrem da atividade de prestação de serviços e devem ser cotados os tributos federais, estaduais e municipais, incidentes sobre o faturamento pela prestação dos serviços. É vedada a inclusão de tributos diretos (tais como IRPJ e a CSLL), porquanto estreitamente vinculados ao resultado final líquido da empresa, não guardando relação específica com a contratação.</t>
    </r>
    <r>
      <rPr>
        <b/>
        <sz val="10"/>
        <rFont val="Calibri"/>
        <family val="2"/>
        <scheme val="minor"/>
      </rPr>
      <t xml:space="preserve"> (Súmula nº 254 - TCU).</t>
    </r>
    <r>
      <rPr>
        <sz val="10"/>
        <rFont val="Calibri"/>
        <family val="2"/>
        <scheme val="minor"/>
      </rPr>
      <t xml:space="preserve">
Para efeito desta modelagem, os tributos (ISS, COFINS e PIS) foram definidos utilizando o regime de tributação de Lucro Presumido (Incidência cumulativa de PIS/COFINS). A licitante deve elaborar sua proposta e, por conseguinte, sua planilha com base no regime de tributação ao qual estará submetida durante a execução do contrato conforme Acórdão TCU-Plenário n. 2.647/2009.
As empresas submetidas ao regime de tributação de Lucro Real (Incidência não-cumulativa) não devem cotar os percentuais máximos de COFINS e PIS (7,60% e 1,65% respectivamente), mas aqueles que representem a média das aliquotas efetivamente recolhidas nos últimos doze meses. 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Em virtude das mudanças introduzidas pela Lei nº 14.973/2024, o Submódulo 2.2 da planilha, que corresponde à Contribuição Previdenciária Patronal (CPP) sobre a folha de pagamento com alíquota padrão de 20%, sofrerá ajustes durante o período de transição entre 2025 e 2027. Até 31 de dezembro de 2024, empresas elegíveis puderam optar por calcular a contribuição previdenciária sobre a receita bruta (CPRB) no Módulo 6, em substituição total à CPP sobre a folha. No entanto, entre 2025 e 2027, essa substituição será parcial e progressiva, exigindo contribuição proporcional sobre a folha de pagamento.
Em 2025, a CPP sobre a folha de pagamento incidirá a uma alíquota proporcional de 25%, enquanto 80% da contribuição poderá ser calculada sobre a receita bruta. Em 2026, a alíquota proporcional da CPP sobre a folha aumentará para 50%, com 60% sendo calculado sobre a receita bruta. Finalmente, em 2027, a alíquota proporcional sobre a folha será de 75%, com apenas 40% sobre a receita bruta. Esse ajuste gradual no Submódulo 2.2 visa uma transição ordenada para o retorno à contribuição integral sobre a folha de pagamento em 2028, minimizando impactos imediatos nos custos trabalhistas das empresas.</t>
    </r>
  </si>
  <si>
    <t>Descrição do serviço</t>
  </si>
  <si>
    <t>Valor Mensal a ser depositado na Conta-Vinculada 
(Percentuais do Anexo XII, IN SEGES/MPDG nº 5/2017)</t>
  </si>
  <si>
    <t>Valor para Multa sobre FGTS em caso de rescisão sem justa causa</t>
  </si>
  <si>
    <t>Percentual de Custos Indiretos e Lucro:</t>
  </si>
  <si>
    <t>Percentual de Tributos:</t>
  </si>
  <si>
    <t>Somatório Final:</t>
  </si>
  <si>
    <t>Somatório Anual:</t>
  </si>
  <si>
    <t>Somatório Mensal:</t>
  </si>
  <si>
    <t>Total Estimado Mensal</t>
  </si>
  <si>
    <t xml:space="preserve">Fornecimento de Materiais de Consumo </t>
  </si>
  <si>
    <t>mês</t>
  </si>
  <si>
    <t>Identificação do Serviço e Localidade</t>
  </si>
  <si>
    <t>Planilha:</t>
  </si>
  <si>
    <t>Planilha</t>
  </si>
  <si>
    <t>DETALHAMENTO DO CUSTO DOS MATERIAIS DE CONSUMO</t>
  </si>
  <si>
    <t xml:space="preserve">Substituição nas Ausências Legais </t>
  </si>
  <si>
    <t xml:space="preserve">Substituição na Intrajornada </t>
  </si>
  <si>
    <t>Substituição durante intervalo para repouso ou alimentação</t>
  </si>
  <si>
    <t>Jornada de Trabalho:</t>
  </si>
  <si>
    <t>Total de dias:</t>
  </si>
  <si>
    <t>Total de horas:</t>
  </si>
  <si>
    <t>Nº de meses no ano:</t>
  </si>
  <si>
    <r>
      <rPr>
        <b/>
        <sz val="10"/>
        <rFont val="Calibri"/>
        <family val="2"/>
        <scheme val="minor"/>
      </rPr>
      <t>Equipamentos</t>
    </r>
    <r>
      <rPr>
        <sz val="10"/>
        <rFont val="Calibri"/>
        <family val="2"/>
        <scheme val="minor"/>
      </rPr>
      <t xml:space="preserve">: 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No módulo 5, ocorre o rateio dos valores pela quantidade de empregados previstos.
</t>
    </r>
  </si>
  <si>
    <r>
      <rPr>
        <b/>
        <sz val="10"/>
        <rFont val="Calibri"/>
        <family val="2"/>
        <scheme val="minor"/>
      </rPr>
      <t>Substituto na cobertura de Intervalo para repouso ou alimentação</t>
    </r>
    <r>
      <rPr>
        <sz val="10"/>
        <rFont val="Calibri"/>
        <family val="2"/>
        <scheme val="minor"/>
      </rPr>
      <t xml:space="preserve">: A necessidade e a forma de reposição de um empregado durante sua ausência nos casos de intervalo para repouso e alimentação deve ser verificada e justificada durante a fase de planejamento da contratação. A base de cálculo é a remuneração mensal. Para os casos de cobertura do titular em seu período de descanso, o indicador poderá ser obtido da seguinte forma: 
[(1/220) x 15 x 1 x 100] x (nº meses no ano em que haverá substituição) / 12, onde:
- 220 = divisor de horas, conforme jornada de trabalho da categoria;
-   15 = total  de dias estimados de substituição mensal (para  turnos 12 x 36 horas), a área demandante deverá adaptar ao caso concreto;
-     1 = total de horas para repouso ou alimentação durante a jornada diária;
- (nº de meses no ano em que haverá substituição) = corresponde ao nº de meses no ano em que se utilizará um empregado substituto para a cobertura de intervalo para repouso ou alimentação (poderá ocorrer, por exemplo, em apenas um mês do ano);
-   12 = nº total de meses no ano.
</t>
    </r>
    <r>
      <rPr>
        <b/>
        <sz val="10"/>
        <rFont val="Calibri"/>
        <family val="2"/>
        <scheme val="minor"/>
      </rPr>
      <t>Obs.:</t>
    </r>
    <r>
      <rPr>
        <sz val="10"/>
        <rFont val="Calibri"/>
        <family val="2"/>
        <scheme val="minor"/>
      </rPr>
      <t xml:space="preserve"> Esse item de custo não é utilizado com frequência nas contratações da PF. Caso seja utilizado, o item de custo J do Módulo 1 (M1.J) deve ser ZERO.</t>
    </r>
  </si>
  <si>
    <t>Nº</t>
  </si>
  <si>
    <t>DATA:</t>
  </si>
  <si>
    <t>1.0</t>
  </si>
  <si>
    <t>VERSÃO INICIAL - Grupo de Trabalho - Portaria DLOG/PF nº 1219, de 27/11/2024.</t>
  </si>
  <si>
    <t>CONTROLE DE VERSÕES - A VERSÃO DESTA PLANILHA É A ÚLTIMA ABAIXO INDICADA</t>
  </si>
  <si>
    <t>---</t>
  </si>
  <si>
    <t>VI</t>
  </si>
  <si>
    <t>Escala de Trabalho</t>
  </si>
  <si>
    <t>08200.013335/2025-18</t>
  </si>
  <si>
    <t>200334</t>
  </si>
  <si>
    <t>DF000042/2025</t>
  </si>
  <si>
    <t>posto</t>
  </si>
  <si>
    <t>Tratador de Animais</t>
  </si>
  <si>
    <t>Diurna - 12 x 36 - 48 horas semanais</t>
  </si>
  <si>
    <t>6230-20</t>
  </si>
  <si>
    <t>Trabalhador de Serviços Veterinários, de Higiene e Estética de Animais Domésticos</t>
  </si>
  <si>
    <t>Adaptador de mangueira de 3/4" para torneira.</t>
  </si>
  <si>
    <t>Aspirador de pó e água tipo profissional – com potência mínima de 1400W - 220V.</t>
  </si>
  <si>
    <t>Bico pulverizador metálico para mangueira de 3/4".</t>
  </si>
  <si>
    <t xml:space="preserve">Carrinho de mão de metal com pneu sem câmara. </t>
  </si>
  <si>
    <t>Mangueira de 3/4", borracha reforçada de alta resistência, reforçada - 30 metros.</t>
  </si>
  <si>
    <t>Lança chamas maçarico, com registro e mangueira com no mínimo 02 metros.</t>
  </si>
  <si>
    <t>Lavadora de alta pressão, vazão mínima de 600l/h, compatível com a rede de abastecimento de água existente - 220V.</t>
  </si>
  <si>
    <t>Pulverizador de alta pressão, de jato contínuo, com capacidade para 20 litros, ponta de pulverização de cone regulável com sistema anti-gotejamento, alça para carregamento no padrão “mochila”.</t>
  </si>
  <si>
    <t>Suporte tipo carrinho com rodas para botijão de gás tamanho padrão (13kg).</t>
  </si>
  <si>
    <t>Avental impermeável para limpeza pesada em material resistente.</t>
  </si>
  <si>
    <t>Boné camuflado, padrão cinza, tecido rip stop.</t>
  </si>
  <si>
    <t>Bota de borracha, tipo galocha, cano longo, com solado em alto relevo (mínimo de 0,05cm), na cor preta.</t>
  </si>
  <si>
    <t>Bota cano curto em couro, impermeável, com cadarço, com solado em alto relevo (mínimo de 0,05 cm), na cor preta.</t>
  </si>
  <si>
    <t>Calça camuflada, padrão cinza, confeccionada em tecido rip stop profissional, com 02 (dois) bolsos laterais e 02 (dois) bolsos traseiros com tampa e 02 (dois) bolsos frontais tipo faca.</t>
  </si>
  <si>
    <t>Camiseta de manga curta em malha fria, na cor azul escura, com logomarca da empresa e a estampa da palavra “TRATADOR” na sua face posterior. Bota cano curto em couro, impermeável, com cadarço, com solado em alto relevo (mínimo de 0,05 cm), na cor preta.</t>
  </si>
  <si>
    <t>Camiseta de manga longa em malha fria, na cor azul escura, com logomarca da empresa e a estampa da palavra “TRATADOR” na sua face posterior. Meia em algodão tipo soquete na cor branca.</t>
  </si>
  <si>
    <t>Capa para chuva com capuz em material resistente.</t>
  </si>
  <si>
    <t>Casaco em tactel, forrado, na cor azul escura, com a palavra "TRATADOR" estampada em sua face posterior.</t>
  </si>
  <si>
    <t>Meia em algodão tipo soquete na cor branca.</t>
  </si>
  <si>
    <t>DETALHAMENTO VALOR DO CONJUNTO DE UNIFORME PARA TODOS OS POSTOS</t>
  </si>
  <si>
    <t>Água Sanitária (pura), frasco com 05 litros.</t>
  </si>
  <si>
    <t>Álcool líquido 70° INPM, frasco com 01 litro.</t>
  </si>
  <si>
    <t>Aromatizador de ambientes com citronela, frasco com 140ml</t>
  </si>
  <si>
    <t>Balde plástico, alta resistência, com alça metálica, capacidade mínima de 12 litros.</t>
  </si>
  <si>
    <t>Balde plástico, alta resistência, com ou sem tampa, capacidade mínima de 60 litros.</t>
  </si>
  <si>
    <t>Carga de gás GLP, botijão de 13kg.</t>
  </si>
  <si>
    <t>Desinfetante líquido a base de amônia quaternária, frasco com 01 litro.</t>
  </si>
  <si>
    <t>Detergente líquido, frasco com 500ml.</t>
  </si>
  <si>
    <t>Escova para lavar roupa com cabo/alça.</t>
  </si>
  <si>
    <t>Escova rasqueadeira de pelo longo com sistema de remoção e ejeção de pelos mortos para cães de grande porte.</t>
  </si>
  <si>
    <t>Esponja sintética, dupla face.</t>
  </si>
  <si>
    <t>Fibra Sintética c/ abrasivo para suporte LT - Limpeza pesada - Verde</t>
  </si>
  <si>
    <t>Filtro solar, proteção mínima de 50FPS, frasco com 200ml.</t>
  </si>
  <si>
    <t>Gel de assepsia a base de álcool 70°, frasco com 01 litro.</t>
  </si>
  <si>
    <t>Limpador multiuso, frasco com 500ml.</t>
  </si>
  <si>
    <t>Luva de látex natural, alta resistência para limpeza, tamanho G.</t>
  </si>
  <si>
    <t>Luva de procedimento não cirúrgica, látex de borracha natural, tamanho G, caixa com 100 unidades.</t>
  </si>
  <si>
    <t>Máscara cirúrgica descartável, dupla camada, com elástico, na cor branca, caixa com 50 unidades.</t>
  </si>
  <si>
    <t>Óculos de proteção de acrílico transparente.</t>
  </si>
  <si>
    <t>Pá para lixo de metal, com borda reta, altura mínima de 80cm.</t>
  </si>
  <si>
    <t>Palha de Aço, pacote com 08 unidades.</t>
  </si>
  <si>
    <t>Pano de chão de algodão, dimensões mínimas de 45 x 85cm.</t>
  </si>
  <si>
    <t xml:space="preserve">Papel toalha com folhas intercaladas, 02 dobras, dimensões mínimas de 22 x 21cm, primeira qualidade, na cor branca, pacote com 1.000 folhas. </t>
  </si>
  <si>
    <t>Rodo de madeira, base de 60cm com 02 borrachas, com cabo.</t>
  </si>
  <si>
    <t>Sabão de coco em barra de 200g.</t>
  </si>
  <si>
    <t>Sabão em pó, pacote com 01kg.</t>
  </si>
  <si>
    <t>Sabonete em barra de 90g.</t>
  </si>
  <si>
    <t>Sabonete líquido, frasco com 01 litro.</t>
  </si>
  <si>
    <t>Saco preto para lixo, super reforçado, capacidade para 100 litros, pacote com 100 unidades.</t>
  </si>
  <si>
    <t>Saco preto para lixo, super reforçado, capacidade para 60 litros, pacote com 100 unidades.</t>
  </si>
  <si>
    <t>Suporte LT de 22 cm (esfregão articulado), com cabo de alumínio de no mínimo 1,40m.</t>
  </si>
  <si>
    <t>Vassoura gari com cerdas de nylon especial, base de 40cm, cabo de madeira.</t>
  </si>
  <si>
    <t>Botijão</t>
  </si>
  <si>
    <t>Caixa</t>
  </si>
  <si>
    <t>Pacote</t>
  </si>
  <si>
    <t>Barra</t>
  </si>
  <si>
    <t>SEDE/PF</t>
  </si>
  <si>
    <t>Execução Anual do Contrato</t>
  </si>
  <si>
    <t>Total 60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</si>
</sst>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quot;R$&quot;\ #,##0.00"/>
    <numFmt numFmtId="165" formatCode="0.000%"/>
    <numFmt numFmtId="166" formatCode="_(&quot;R$ &quot;* #,##0.00_);_(&quot;R$ &quot;* \(#,##0.00\);_(&quot;R$ &quot;* &quot;-&quot;??_);_(@_)"/>
    <numFmt numFmtId="167" formatCode="0.0000000000000"/>
    <numFmt numFmtId="168" formatCode="0.0000000000000000"/>
    <numFmt numFmtId="169" formatCode="0.00000000000000000"/>
    <numFmt numFmtId="170" formatCode="0.0000000000000000000"/>
    <numFmt numFmtId="171" formatCode="0_ ;\-0\ "/>
    <numFmt numFmtId="172" formatCode="0.0000%"/>
    <numFmt numFmtId="173" formatCode="0.000000%"/>
    <numFmt numFmtId="174" formatCode="0.0000"/>
    <numFmt numFmtId="175" formatCode="_-&quot;R$&quot;\ * #,##0.0000_-;\-&quot;R$&quot;\ * #,##0.0000_-;_-&quot;R$&quot;\ * &quot;-&quot;??_-;_-@_-"/>
    <numFmt numFmtId="176" formatCode="#,##0.0000_ ;\-#,##0.0000\ "/>
    <numFmt numFmtId="177" formatCode="#,##0_ ;\-#,##0\ "/>
  </numFmts>
  <fonts count="33" x14ac:knownFonts="1">
    <font>
      <sz val="11"/>
      <color theme="1"/>
      <name val="Calibri"/>
      <family val="2"/>
      <scheme val="minor"/>
    </font>
    <font>
      <sz val="11"/>
      <color theme="1"/>
      <name val="Calibri"/>
      <family val="2"/>
      <scheme val="minor"/>
    </font>
    <font>
      <sz val="11"/>
      <color indexed="8"/>
      <name val="Calibri"/>
      <family val="2"/>
    </font>
    <font>
      <sz val="11"/>
      <color rgb="FFFF0000"/>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name val="Calibri"/>
      <family val="2"/>
      <scheme val="minor"/>
    </font>
    <font>
      <sz val="10"/>
      <color rgb="FFFF0000"/>
      <name val="Calibri"/>
      <family val="2"/>
      <scheme val="minor"/>
    </font>
    <font>
      <i/>
      <sz val="10"/>
      <name val="Calibri"/>
      <family val="2"/>
      <scheme val="minor"/>
    </font>
    <font>
      <b/>
      <sz val="10"/>
      <color rgb="FFFF0000"/>
      <name val="Calibri"/>
      <family val="2"/>
      <scheme val="minor"/>
    </font>
    <font>
      <i/>
      <sz val="10"/>
      <color rgb="FFFF0000"/>
      <name val="Calibri"/>
      <family val="2"/>
      <scheme val="minor"/>
    </font>
    <font>
      <sz val="9"/>
      <name val="Calibri"/>
      <family val="2"/>
    </font>
    <font>
      <b/>
      <sz val="9"/>
      <name val="Calibri"/>
      <family val="2"/>
    </font>
    <font>
      <b/>
      <sz val="10"/>
      <color rgb="FF0070C0"/>
      <name val="Calibri"/>
      <family val="2"/>
      <scheme val="minor"/>
    </font>
    <font>
      <sz val="10"/>
      <color theme="1"/>
      <name val="Calibri"/>
      <family val="2"/>
    </font>
    <font>
      <b/>
      <i/>
      <sz val="10"/>
      <color theme="1"/>
      <name val="Calibri"/>
      <family val="2"/>
      <scheme val="minor"/>
    </font>
    <font>
      <i/>
      <sz val="10"/>
      <color theme="1"/>
      <name val="Calibri"/>
      <family val="2"/>
      <scheme val="minor"/>
    </font>
    <font>
      <sz val="9"/>
      <color indexed="81"/>
      <name val="Segoe UI"/>
      <family val="2"/>
    </font>
    <font>
      <b/>
      <sz val="10"/>
      <color indexed="8"/>
      <name val="Calibri"/>
      <family val="2"/>
      <scheme val="minor"/>
    </font>
    <font>
      <sz val="10"/>
      <color theme="4"/>
      <name val="Calibri"/>
      <family val="2"/>
      <scheme val="minor"/>
    </font>
    <font>
      <sz val="10"/>
      <color theme="4"/>
      <name val="Arial"/>
      <family val="2"/>
    </font>
    <font>
      <sz val="10"/>
      <name val="Arial"/>
      <family val="2"/>
    </font>
    <font>
      <sz val="12"/>
      <color theme="1"/>
      <name val="Calibri"/>
      <family val="2"/>
      <scheme val="minor"/>
    </font>
    <font>
      <sz val="11"/>
      <color theme="4"/>
      <name val="Calibri"/>
      <family val="2"/>
      <scheme val="minor"/>
    </font>
    <font>
      <b/>
      <sz val="10"/>
      <color indexed="8"/>
      <name val="Arial"/>
      <family val="2"/>
    </font>
    <font>
      <b/>
      <sz val="10"/>
      <name val="Arial"/>
      <family val="2"/>
    </font>
    <font>
      <u/>
      <sz val="10"/>
      <name val="Calibri"/>
      <family val="2"/>
      <scheme val="minor"/>
    </font>
    <font>
      <b/>
      <u/>
      <sz val="10"/>
      <name val="Calibri"/>
      <family val="2"/>
      <scheme val="minor"/>
    </font>
    <font>
      <vertAlign val="superscript"/>
      <sz val="10"/>
      <name val="Calibri"/>
      <family val="2"/>
      <scheme val="minor"/>
    </font>
    <font>
      <b/>
      <sz val="9"/>
      <color indexed="81"/>
      <name val="Segoe UI"/>
      <family val="2"/>
    </font>
  </fonts>
  <fills count="16">
    <fill>
      <patternFill patternType="none"/>
    </fill>
    <fill>
      <patternFill patternType="gray125"/>
    </fill>
    <fill>
      <patternFill patternType="solid">
        <fgColor theme="9" tint="0.39997558519241921"/>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00"/>
        <bgColor rgb="FFFFFFFF"/>
      </patternFill>
    </fill>
    <fill>
      <patternFill patternType="solid">
        <fgColor theme="4" tint="0.79998168889431442"/>
        <bgColor indexed="64"/>
      </patternFill>
    </fill>
    <fill>
      <patternFill patternType="solid">
        <fgColor theme="2"/>
        <bgColor indexed="64"/>
      </patternFill>
    </fill>
    <fill>
      <patternFill patternType="solid">
        <fgColor theme="4" tint="0.79998168889431442"/>
        <bgColor rgb="FFFFFFFF"/>
      </patternFill>
    </fill>
    <fill>
      <patternFill patternType="solid">
        <fgColor rgb="FFFFFF00"/>
        <bgColor rgb="FFCCFFFF"/>
      </patternFill>
    </fill>
    <fill>
      <patternFill patternType="solid">
        <fgColor theme="5"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s>
  <cellStyleXfs count="7">
    <xf numFmtId="0" fontId="0" fillId="0" borderId="0"/>
    <xf numFmtId="9" fontId="1"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0" fontId="24" fillId="0" borderId="0"/>
  </cellStyleXfs>
  <cellXfs count="524">
    <xf numFmtId="0" fontId="0" fillId="0" borderId="0" xfId="0"/>
    <xf numFmtId="0" fontId="0" fillId="0" borderId="0" xfId="0" applyProtection="1">
      <protection locked="0"/>
    </xf>
    <xf numFmtId="164" fontId="0" fillId="0" borderId="0" xfId="0" applyNumberFormat="1"/>
    <xf numFmtId="2" fontId="0" fillId="0" borderId="0" xfId="0" applyNumberFormat="1" applyProtection="1">
      <protection locked="0"/>
    </xf>
    <xf numFmtId="167" fontId="0" fillId="0" borderId="0" xfId="0" applyNumberFormat="1"/>
    <xf numFmtId="168" fontId="0" fillId="0" borderId="0" xfId="0" applyNumberFormat="1"/>
    <xf numFmtId="170" fontId="0" fillId="0" borderId="0" xfId="0" applyNumberFormat="1"/>
    <xf numFmtId="169" fontId="0" fillId="0" borderId="0" xfId="0" applyNumberFormat="1" applyProtection="1">
      <protection locked="0"/>
    </xf>
    <xf numFmtId="0" fontId="4" fillId="7" borderId="1" xfId="0" applyFont="1" applyFill="1" applyBorder="1" applyAlignment="1">
      <alignment horizontal="center" vertical="center"/>
    </xf>
    <xf numFmtId="164" fontId="4" fillId="7" borderId="1" xfId="0" applyNumberFormat="1" applyFont="1" applyFill="1" applyBorder="1" applyAlignment="1">
      <alignment horizontal="center" vertical="center"/>
    </xf>
    <xf numFmtId="0" fontId="0" fillId="0" borderId="1" xfId="0" applyBorder="1" applyAlignment="1">
      <alignment horizontal="center" vertical="center"/>
    </xf>
    <xf numFmtId="164" fontId="4" fillId="8" borderId="1" xfId="0" applyNumberFormat="1" applyFont="1" applyFill="1" applyBorder="1" applyAlignment="1">
      <alignment horizontal="center"/>
    </xf>
    <xf numFmtId="0" fontId="0" fillId="0" borderId="1" xfId="0"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6" borderId="1" xfId="0" applyFont="1" applyFill="1" applyBorder="1" applyAlignment="1">
      <alignment horizontal="center" vertical="top"/>
    </xf>
    <xf numFmtId="0" fontId="7" fillId="6" borderId="1" xfId="0" applyFont="1" applyFill="1" applyBorder="1" applyAlignment="1">
      <alignment horizontal="center" vertical="top" wrapText="1"/>
    </xf>
    <xf numFmtId="0" fontId="6" fillId="0" borderId="1" xfId="0" applyFont="1" applyBorder="1" applyAlignment="1">
      <alignment horizontal="center" vertical="top"/>
    </xf>
    <xf numFmtId="164" fontId="6" fillId="0" borderId="1" xfId="0" applyNumberFormat="1" applyFont="1" applyBorder="1" applyAlignment="1">
      <alignment vertical="top"/>
    </xf>
    <xf numFmtId="0" fontId="6" fillId="0" borderId="0" xfId="0" applyFont="1" applyAlignment="1">
      <alignment vertical="top"/>
    </xf>
    <xf numFmtId="164" fontId="7" fillId="6" borderId="1" xfId="0" applyNumberFormat="1" applyFont="1" applyFill="1" applyBorder="1" applyAlignment="1">
      <alignment vertical="top"/>
    </xf>
    <xf numFmtId="0" fontId="6" fillId="0" borderId="1" xfId="0" applyFont="1" applyBorder="1" applyAlignment="1">
      <alignment horizontal="left" vertical="top" wrapText="1"/>
    </xf>
    <xf numFmtId="0" fontId="6" fillId="0" borderId="1" xfId="0" applyFont="1" applyBorder="1" applyAlignment="1">
      <alignment horizontal="center" vertical="center"/>
    </xf>
    <xf numFmtId="9" fontId="6" fillId="0" borderId="1" xfId="1" applyFont="1" applyFill="1" applyBorder="1" applyAlignment="1">
      <alignment horizontal="center" vertical="center"/>
    </xf>
    <xf numFmtId="0" fontId="9"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164" fontId="6" fillId="0" borderId="1" xfId="0" applyNumberFormat="1" applyFont="1" applyBorder="1" applyAlignment="1">
      <alignment horizontal="right" vertical="center"/>
    </xf>
    <xf numFmtId="0" fontId="6" fillId="0" borderId="0" xfId="0" applyFont="1" applyAlignment="1" applyProtection="1">
      <alignment vertical="center"/>
      <protection locked="0"/>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0" xfId="0" applyFont="1" applyAlignment="1" applyProtection="1">
      <alignment vertical="center"/>
      <protection locked="0"/>
    </xf>
    <xf numFmtId="9" fontId="8" fillId="9" borderId="1" xfId="1" applyFont="1" applyFill="1" applyBorder="1" applyAlignment="1">
      <alignment horizontal="center" vertical="center" wrapText="1"/>
    </xf>
    <xf numFmtId="0" fontId="7" fillId="0" borderId="0" xfId="0" applyFont="1" applyAlignment="1" applyProtection="1">
      <alignment vertical="center"/>
      <protection locked="0"/>
    </xf>
    <xf numFmtId="0" fontId="16" fillId="0" borderId="0" xfId="0" applyFont="1" applyAlignment="1" applyProtection="1">
      <alignment vertical="center"/>
      <protection locked="0"/>
    </xf>
    <xf numFmtId="0" fontId="7" fillId="0" borderId="8" xfId="0" applyFont="1" applyBorder="1" applyAlignment="1">
      <alignment horizontal="center" vertical="center"/>
    </xf>
    <xf numFmtId="0" fontId="7" fillId="0" borderId="7"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9" fillId="0" borderId="0" xfId="0" applyFont="1" applyAlignment="1" applyProtection="1">
      <alignment vertical="center"/>
      <protection locked="0"/>
    </xf>
    <xf numFmtId="0" fontId="10" fillId="0" borderId="0" xfId="0" applyFont="1" applyAlignment="1">
      <alignment vertical="center"/>
    </xf>
    <xf numFmtId="0" fontId="6" fillId="0" borderId="0" xfId="0" applyFont="1" applyAlignment="1">
      <alignment vertical="center"/>
    </xf>
    <xf numFmtId="0" fontId="9" fillId="0" borderId="0" xfId="0" applyFont="1" applyAlignment="1">
      <alignment vertical="center"/>
    </xf>
    <xf numFmtId="0" fontId="7" fillId="0" borderId="1" xfId="0" applyFont="1" applyBorder="1" applyAlignment="1">
      <alignment horizontal="center" vertical="center" wrapText="1"/>
    </xf>
    <xf numFmtId="0" fontId="8" fillId="11" borderId="1" xfId="0" applyFont="1" applyFill="1" applyBorder="1" applyAlignment="1">
      <alignment horizontal="center" vertical="center"/>
    </xf>
    <xf numFmtId="44" fontId="8" fillId="9" borderId="1" xfId="3" applyFont="1" applyFill="1" applyBorder="1" applyAlignment="1" applyProtection="1">
      <alignment horizontal="center" vertical="center"/>
      <protection locked="0"/>
    </xf>
    <xf numFmtId="0" fontId="6" fillId="0" borderId="1" xfId="0" applyFont="1" applyBorder="1" applyAlignment="1">
      <alignment vertical="center"/>
    </xf>
    <xf numFmtId="0" fontId="12"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9" fontId="7" fillId="9" borderId="0" xfId="0" applyNumberFormat="1" applyFont="1" applyFill="1" applyAlignment="1" applyProtection="1">
      <alignment horizontal="center" vertical="center"/>
      <protection locked="0"/>
    </xf>
    <xf numFmtId="0" fontId="12" fillId="3" borderId="0" xfId="0" applyFont="1" applyFill="1" applyAlignment="1" applyProtection="1">
      <alignment horizontal="right" vertical="center"/>
      <protection locked="0"/>
    </xf>
    <xf numFmtId="0" fontId="6" fillId="0" borderId="1" xfId="0" applyFont="1" applyBorder="1" applyAlignment="1">
      <alignment horizontal="center"/>
    </xf>
    <xf numFmtId="10" fontId="8" fillId="11" borderId="1" xfId="1" applyNumberFormat="1" applyFont="1" applyFill="1" applyBorder="1" applyAlignment="1">
      <alignment horizontal="center" vertical="center"/>
    </xf>
    <xf numFmtId="0" fontId="7" fillId="11" borderId="1" xfId="0" applyFont="1" applyFill="1" applyBorder="1" applyAlignment="1" applyProtection="1">
      <alignment horizontal="center" vertical="center" wrapText="1"/>
      <protection locked="0"/>
    </xf>
    <xf numFmtId="0" fontId="7" fillId="12" borderId="1" xfId="0" applyFont="1" applyFill="1" applyBorder="1" applyAlignment="1">
      <alignment horizontal="center" vertical="center"/>
    </xf>
    <xf numFmtId="0" fontId="7" fillId="12" borderId="1" xfId="0" applyFont="1" applyFill="1" applyBorder="1" applyAlignment="1">
      <alignment horizontal="center" vertical="center" wrapText="1"/>
    </xf>
    <xf numFmtId="164" fontId="7" fillId="12" borderId="1" xfId="0" applyNumberFormat="1" applyFont="1" applyFill="1" applyBorder="1" applyAlignment="1">
      <alignment horizontal="center" vertical="center"/>
    </xf>
    <xf numFmtId="164" fontId="7" fillId="12" borderId="8" xfId="0" applyNumberFormat="1" applyFont="1" applyFill="1" applyBorder="1" applyAlignment="1">
      <alignment horizontal="center" vertical="center" wrapText="1"/>
    </xf>
    <xf numFmtId="164" fontId="6" fillId="0" borderId="0" xfId="0" applyNumberFormat="1" applyFont="1" applyAlignment="1">
      <alignment horizontal="right" vertical="center"/>
    </xf>
    <xf numFmtId="44" fontId="8" fillId="0" borderId="1" xfId="3"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0" borderId="1" xfId="0" applyFont="1" applyBorder="1" applyAlignment="1">
      <alignment horizontal="right" vertical="center"/>
    </xf>
    <xf numFmtId="44" fontId="7" fillId="11" borderId="1" xfId="3" applyFont="1" applyFill="1" applyBorder="1" applyAlignment="1" applyProtection="1">
      <alignment horizontal="center" vertical="center" wrapText="1"/>
      <protection locked="0"/>
    </xf>
    <xf numFmtId="10" fontId="6" fillId="0" borderId="1" xfId="0" applyNumberFormat="1" applyFont="1" applyBorder="1" applyAlignment="1">
      <alignment horizontal="center" vertical="center"/>
    </xf>
    <xf numFmtId="172" fontId="15" fillId="0" borderId="0" xfId="0" applyNumberFormat="1" applyFont="1" applyAlignment="1">
      <alignment vertical="center"/>
    </xf>
    <xf numFmtId="44" fontId="9" fillId="0" borderId="0" xfId="3" applyFont="1" applyFill="1" applyBorder="1" applyAlignment="1">
      <alignment vertical="center" wrapText="1"/>
    </xf>
    <xf numFmtId="10" fontId="9" fillId="0" borderId="0" xfId="0" applyNumberFormat="1" applyFont="1" applyAlignment="1">
      <alignment vertical="center" wrapText="1"/>
    </xf>
    <xf numFmtId="10" fontId="10" fillId="0" borderId="0" xfId="0" applyNumberFormat="1" applyFont="1" applyAlignment="1">
      <alignment vertical="center" wrapText="1"/>
    </xf>
    <xf numFmtId="44" fontId="10" fillId="0" borderId="0" xfId="3" applyFont="1" applyFill="1" applyBorder="1" applyAlignment="1">
      <alignment vertical="center" wrapText="1"/>
    </xf>
    <xf numFmtId="10" fontId="8" fillId="0" borderId="0" xfId="0" applyNumberFormat="1" applyFont="1" applyAlignment="1">
      <alignment vertical="center" wrapText="1"/>
    </xf>
    <xf numFmtId="44" fontId="8" fillId="0" borderId="0" xfId="3" applyFont="1" applyFill="1" applyBorder="1" applyAlignment="1">
      <alignment vertical="center" wrapText="1"/>
    </xf>
    <xf numFmtId="10" fontId="9" fillId="0" borderId="0" xfId="0" applyNumberFormat="1" applyFont="1" applyAlignment="1" applyProtection="1">
      <alignment vertical="center" wrapText="1"/>
      <protection locked="0"/>
    </xf>
    <xf numFmtId="0" fontId="3" fillId="0" borderId="0" xfId="0" applyFont="1" applyProtection="1">
      <protection locked="0"/>
    </xf>
    <xf numFmtId="10"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6" fillId="0" borderId="1" xfId="0" applyFont="1" applyBorder="1" applyAlignment="1">
      <alignment vertical="center" wrapText="1"/>
    </xf>
    <xf numFmtId="0" fontId="7" fillId="12" borderId="2" xfId="0" applyFont="1" applyFill="1" applyBorder="1" applyAlignment="1">
      <alignment horizontal="center" vertical="center"/>
    </xf>
    <xf numFmtId="0" fontId="8" fillId="2" borderId="0" xfId="0" applyFont="1" applyFill="1" applyAlignment="1" applyProtection="1">
      <alignment horizontal="center" vertical="center"/>
      <protection locked="0"/>
    </xf>
    <xf numFmtId="9" fontId="9" fillId="11" borderId="1" xfId="1" applyFont="1" applyFill="1" applyBorder="1" applyAlignment="1">
      <alignment horizontal="center" vertical="center" wrapText="1"/>
    </xf>
    <xf numFmtId="0" fontId="9" fillId="0" borderId="2" xfId="0" applyFont="1" applyBorder="1" applyAlignment="1">
      <alignment vertical="center"/>
    </xf>
    <xf numFmtId="0" fontId="21" fillId="15" borderId="2" xfId="0" applyFont="1" applyFill="1" applyBorder="1" applyAlignment="1">
      <alignment horizontal="centerContinuous" vertical="center" wrapText="1"/>
    </xf>
    <xf numFmtId="0" fontId="21" fillId="15" borderId="3" xfId="0" applyFont="1" applyFill="1" applyBorder="1" applyAlignment="1">
      <alignment horizontal="centerContinuous" vertical="center" wrapText="1"/>
    </xf>
    <xf numFmtId="0" fontId="21" fillId="15" borderId="1" xfId="0" applyFont="1" applyFill="1" applyBorder="1" applyAlignment="1">
      <alignment vertical="center"/>
    </xf>
    <xf numFmtId="0" fontId="8" fillId="15" borderId="1" xfId="0" applyFont="1" applyFill="1" applyBorder="1" applyAlignment="1">
      <alignment vertical="center"/>
    </xf>
    <xf numFmtId="0" fontId="6" fillId="0" borderId="0" xfId="0" applyFont="1"/>
    <xf numFmtId="0" fontId="22" fillId="0" borderId="0" xfId="0" applyFont="1"/>
    <xf numFmtId="0" fontId="12" fillId="5" borderId="1" xfId="0" applyFont="1" applyFill="1" applyBorder="1" applyAlignment="1">
      <alignment horizontal="justify" vertical="center" wrapText="1"/>
    </xf>
    <xf numFmtId="0" fontId="9" fillId="0" borderId="8" xfId="0" applyFont="1" applyBorder="1" applyAlignment="1">
      <alignment horizontal="centerContinuous" vertical="center"/>
    </xf>
    <xf numFmtId="0" fontId="9" fillId="0" borderId="9" xfId="0" applyFont="1" applyBorder="1" applyAlignment="1">
      <alignment horizontal="centerContinuous" vertical="center" wrapText="1"/>
    </xf>
    <xf numFmtId="0" fontId="9" fillId="0" borderId="8" xfId="0" applyFont="1" applyBorder="1" applyAlignment="1">
      <alignment horizontal="centerContinuous" vertical="center" wrapText="1"/>
    </xf>
    <xf numFmtId="0" fontId="8" fillId="5" borderId="1" xfId="0" applyFont="1" applyFill="1" applyBorder="1" applyAlignment="1">
      <alignment horizontal="centerContinuous" vertical="center" wrapText="1"/>
    </xf>
    <xf numFmtId="0" fontId="6" fillId="0" borderId="0" xfId="0" applyFont="1" applyAlignment="1">
      <alignment wrapText="1"/>
    </xf>
    <xf numFmtId="0" fontId="25" fillId="0" borderId="0" xfId="0" applyFont="1" applyAlignment="1">
      <alignment horizontal="center" vertical="center" wrapText="1"/>
    </xf>
    <xf numFmtId="0" fontId="27" fillId="15" borderId="3" xfId="0" applyFont="1" applyFill="1" applyBorder="1" applyAlignment="1">
      <alignment horizontal="centerContinuous" vertical="center" wrapText="1"/>
    </xf>
    <xf numFmtId="0" fontId="6" fillId="0" borderId="2" xfId="0" applyFont="1" applyBorder="1" applyAlignment="1">
      <alignment vertical="center" wrapText="1"/>
    </xf>
    <xf numFmtId="0" fontId="6" fillId="0" borderId="2" xfId="0" applyFont="1" applyBorder="1" applyAlignment="1" applyProtection="1">
      <alignment vertical="center" wrapText="1"/>
      <protection locked="0"/>
    </xf>
    <xf numFmtId="0" fontId="6" fillId="0" borderId="2" xfId="0" applyFont="1" applyBorder="1"/>
    <xf numFmtId="0" fontId="18" fillId="0" borderId="1" xfId="0" applyFont="1" applyBorder="1"/>
    <xf numFmtId="0" fontId="6" fillId="0" borderId="0" xfId="0" applyFont="1" applyAlignment="1">
      <alignment horizontal="center"/>
    </xf>
    <xf numFmtId="164" fontId="6" fillId="0" borderId="0" xfId="0" applyNumberFormat="1" applyFont="1" applyAlignment="1">
      <alignment horizontal="center"/>
    </xf>
    <xf numFmtId="10" fontId="6" fillId="0" borderId="0" xfId="0" applyNumberFormat="1" applyFont="1" applyAlignment="1">
      <alignment horizontal="center" vertical="center"/>
    </xf>
    <xf numFmtId="10" fontId="18" fillId="0" borderId="0" xfId="0" applyNumberFormat="1" applyFont="1" applyAlignment="1">
      <alignment horizontal="center"/>
    </xf>
    <xf numFmtId="0" fontId="7" fillId="15" borderId="1" xfId="0" applyFont="1" applyFill="1" applyBorder="1" applyAlignment="1">
      <alignment vertical="center"/>
    </xf>
    <xf numFmtId="0" fontId="7" fillId="5" borderId="0" xfId="0" applyFont="1" applyFill="1" applyAlignment="1">
      <alignment vertical="center"/>
    </xf>
    <xf numFmtId="0" fontId="0" fillId="5" borderId="0" xfId="0" applyFill="1" applyProtection="1">
      <protection locked="0"/>
    </xf>
    <xf numFmtId="0" fontId="26" fillId="0" borderId="0" xfId="0" applyFont="1"/>
    <xf numFmtId="43" fontId="0" fillId="0" borderId="0" xfId="4" applyFont="1" applyProtection="1">
      <protection locked="0"/>
    </xf>
    <xf numFmtId="0" fontId="6" fillId="0" borderId="2" xfId="0" applyFont="1" applyBorder="1" applyAlignment="1">
      <alignment vertical="center"/>
    </xf>
    <xf numFmtId="0" fontId="7" fillId="0" borderId="5" xfId="0" applyFont="1" applyBorder="1"/>
    <xf numFmtId="0" fontId="7" fillId="0" borderId="2" xfId="0" applyFont="1" applyBorder="1"/>
    <xf numFmtId="0" fontId="6" fillId="0" borderId="8" xfId="0" applyFont="1" applyBorder="1"/>
    <xf numFmtId="0" fontId="28" fillId="5" borderId="17" xfId="0" applyFont="1" applyFill="1" applyBorder="1" applyAlignment="1">
      <alignment horizontal="center" vertical="top" wrapText="1"/>
    </xf>
    <xf numFmtId="0" fontId="28" fillId="5" borderId="18" xfId="0" applyFont="1" applyFill="1" applyBorder="1" applyAlignment="1">
      <alignment horizontal="center" vertical="top" wrapText="1"/>
    </xf>
    <xf numFmtId="0" fontId="28" fillId="5" borderId="22" xfId="0" applyFont="1" applyFill="1" applyBorder="1" applyAlignment="1">
      <alignment horizontal="center" vertical="top" wrapText="1"/>
    </xf>
    <xf numFmtId="0" fontId="24" fillId="0" borderId="1" xfId="0" applyFont="1" applyBorder="1" applyAlignment="1">
      <alignment vertical="center"/>
    </xf>
    <xf numFmtId="0" fontId="6" fillId="0" borderId="8" xfId="0" applyFont="1" applyBorder="1" applyAlignment="1">
      <alignment horizontal="left" vertical="center"/>
    </xf>
    <xf numFmtId="10" fontId="11" fillId="0" borderId="1" xfId="0" applyNumberFormat="1" applyFont="1" applyBorder="1" applyAlignment="1">
      <alignment horizontal="center" vertical="center" wrapText="1"/>
    </xf>
    <xf numFmtId="0" fontId="9" fillId="3" borderId="1" xfId="0" applyFont="1" applyFill="1" applyBorder="1" applyAlignment="1">
      <alignment vertical="center"/>
    </xf>
    <xf numFmtId="0" fontId="6" fillId="0" borderId="7" xfId="0" applyFont="1" applyBorder="1" applyAlignment="1">
      <alignment vertical="center"/>
    </xf>
    <xf numFmtId="10" fontId="11" fillId="0" borderId="8" xfId="0" applyNumberFormat="1" applyFont="1" applyBorder="1" applyAlignment="1">
      <alignment horizontal="center" vertical="center" wrapText="1"/>
    </xf>
    <xf numFmtId="10" fontId="7" fillId="15" borderId="1" xfId="1" applyNumberFormat="1" applyFont="1" applyFill="1" applyBorder="1" applyAlignment="1">
      <alignment horizontal="center" vertical="center"/>
    </xf>
    <xf numFmtId="0" fontId="7" fillId="15"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vertical="center" wrapText="1"/>
    </xf>
    <xf numFmtId="0" fontId="9" fillId="5" borderId="1" xfId="0" applyFont="1" applyFill="1" applyBorder="1" applyAlignment="1">
      <alignment horizontal="justify" vertical="center" wrapText="1"/>
    </xf>
    <xf numFmtId="10" fontId="9" fillId="0" borderId="1" xfId="5" applyNumberFormat="1" applyFont="1" applyBorder="1" applyAlignment="1" applyProtection="1">
      <alignment vertical="center" wrapText="1"/>
    </xf>
    <xf numFmtId="0" fontId="9" fillId="0" borderId="8" xfId="0" applyFont="1" applyBorder="1" applyAlignment="1">
      <alignment horizontal="center" vertical="center"/>
    </xf>
    <xf numFmtId="0" fontId="9" fillId="5"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0" xfId="0" applyFont="1"/>
    <xf numFmtId="0" fontId="8" fillId="15" borderId="3" xfId="0" applyFont="1" applyFill="1" applyBorder="1" applyAlignment="1">
      <alignment horizontal="centerContinuous" vertical="center" wrapText="1"/>
    </xf>
    <xf numFmtId="0" fontId="8" fillId="5" borderId="1" xfId="0" applyFont="1" applyFill="1" applyBorder="1" applyAlignment="1">
      <alignment horizontal="center" vertical="center" wrapText="1"/>
    </xf>
    <xf numFmtId="0" fontId="9" fillId="5" borderId="16" xfId="0" applyFont="1" applyFill="1" applyBorder="1" applyAlignment="1">
      <alignment horizontal="center" vertical="center"/>
    </xf>
    <xf numFmtId="10" fontId="9" fillId="5" borderId="16" xfId="6" applyNumberFormat="1" applyFont="1" applyFill="1" applyBorder="1" applyAlignment="1">
      <alignment horizontal="center" vertical="center"/>
    </xf>
    <xf numFmtId="0" fontId="9" fillId="5" borderId="16" xfId="0" applyFont="1" applyFill="1" applyBorder="1" applyAlignment="1">
      <alignment horizontal="justify" vertical="center" wrapText="1"/>
    </xf>
    <xf numFmtId="0" fontId="9" fillId="0" borderId="16" xfId="0" applyFont="1" applyBorder="1" applyAlignment="1">
      <alignment vertical="center"/>
    </xf>
    <xf numFmtId="10" fontId="9" fillId="0" borderId="16" xfId="6" applyNumberFormat="1" applyFont="1" applyBorder="1" applyAlignment="1">
      <alignment horizontal="center" vertical="center"/>
    </xf>
    <xf numFmtId="0" fontId="9" fillId="0" borderId="16" xfId="0" applyFont="1" applyBorder="1" applyAlignment="1">
      <alignment horizontal="center" vertical="center"/>
    </xf>
    <xf numFmtId="0" fontId="9" fillId="0" borderId="16" xfId="0" applyFont="1" applyBorder="1" applyAlignment="1">
      <alignment vertical="center" wrapText="1"/>
    </xf>
    <xf numFmtId="10" fontId="8" fillId="0" borderId="16" xfId="5" applyNumberFormat="1" applyFont="1" applyBorder="1" applyAlignment="1" applyProtection="1">
      <alignment horizontal="center" vertical="center"/>
    </xf>
    <xf numFmtId="10" fontId="9" fillId="0" borderId="1" xfId="1" applyNumberFormat="1" applyFont="1" applyBorder="1" applyAlignment="1">
      <alignment horizontal="center" vertical="center"/>
    </xf>
    <xf numFmtId="0" fontId="9" fillId="0" borderId="1" xfId="0" applyFont="1" applyBorder="1" applyAlignment="1" applyProtection="1">
      <alignment vertical="center" wrapText="1"/>
      <protection hidden="1"/>
    </xf>
    <xf numFmtId="0" fontId="11" fillId="0" borderId="1" xfId="0" applyFont="1" applyBorder="1" applyAlignment="1">
      <alignment horizontal="center" vertical="center" wrapText="1"/>
    </xf>
    <xf numFmtId="0" fontId="11" fillId="0" borderId="1" xfId="0" applyFont="1" applyBorder="1" applyAlignment="1">
      <alignment horizontal="right" vertical="center" wrapText="1"/>
    </xf>
    <xf numFmtId="0" fontId="11" fillId="5" borderId="16" xfId="0" applyFont="1" applyFill="1" applyBorder="1" applyAlignment="1">
      <alignment horizontal="right" vertical="center" wrapText="1"/>
    </xf>
    <xf numFmtId="0" fontId="9" fillId="5" borderId="1" xfId="0" applyFont="1" applyFill="1" applyBorder="1" applyAlignment="1" applyProtection="1">
      <alignment vertical="center"/>
      <protection hidden="1"/>
    </xf>
    <xf numFmtId="0" fontId="11" fillId="0" borderId="1" xfId="0" applyFont="1" applyBorder="1" applyAlignment="1" applyProtection="1">
      <alignment horizontal="right" vertical="center" wrapText="1"/>
      <protection hidden="1"/>
    </xf>
    <xf numFmtId="4" fontId="9" fillId="0" borderId="1" xfId="2" applyNumberFormat="1" applyFont="1" applyFill="1" applyBorder="1" applyAlignment="1" applyProtection="1">
      <alignment vertical="center" wrapText="1"/>
      <protection hidden="1"/>
    </xf>
    <xf numFmtId="0" fontId="8" fillId="0" borderId="0" xfId="0" applyFont="1" applyAlignment="1">
      <alignment horizontal="center" vertical="center"/>
    </xf>
    <xf numFmtId="0" fontId="9" fillId="0" borderId="0" xfId="0" applyFont="1" applyAlignment="1">
      <alignment horizontal="center"/>
    </xf>
    <xf numFmtId="10" fontId="9" fillId="0" borderId="0" xfId="1" applyNumberFormat="1" applyFont="1" applyBorder="1" applyAlignment="1"/>
    <xf numFmtId="0" fontId="28" fillId="15" borderId="3" xfId="0" applyFont="1" applyFill="1" applyBorder="1" applyAlignment="1">
      <alignment horizontal="centerContinuous" vertical="center" wrapText="1"/>
    </xf>
    <xf numFmtId="0" fontId="9" fillId="0" borderId="1" xfId="0" applyFont="1" applyBorder="1" applyAlignment="1">
      <alignment vertical="center"/>
    </xf>
    <xf numFmtId="0" fontId="9" fillId="0" borderId="1" xfId="0" applyFont="1" applyBorder="1" applyAlignment="1">
      <alignment horizontal="left" vertical="center"/>
    </xf>
    <xf numFmtId="0" fontId="9" fillId="0" borderId="8" xfId="0" applyFont="1" applyBorder="1" applyAlignment="1">
      <alignment horizontal="left" vertical="center"/>
    </xf>
    <xf numFmtId="10" fontId="9" fillId="0" borderId="8" xfId="1" applyNumberFormat="1" applyFont="1" applyBorder="1" applyAlignment="1">
      <alignment horizontal="center" vertical="center"/>
    </xf>
    <xf numFmtId="164" fontId="5" fillId="0" borderId="1" xfId="0" applyNumberFormat="1" applyFont="1" applyBorder="1" applyAlignment="1">
      <alignment horizontal="right" vertical="center"/>
    </xf>
    <xf numFmtId="10" fontId="9" fillId="0" borderId="1" xfId="0" applyNumberFormat="1" applyFont="1" applyBorder="1" applyAlignment="1" applyProtection="1">
      <alignment horizontal="center" vertical="center"/>
      <protection locked="0"/>
    </xf>
    <xf numFmtId="10" fontId="9" fillId="0" borderId="1" xfId="1" applyNumberFormat="1" applyFont="1" applyBorder="1" applyAlignment="1" applyProtection="1">
      <alignment horizontal="center" vertical="center"/>
      <protection locked="0"/>
    </xf>
    <xf numFmtId="2" fontId="9" fillId="11" borderId="1" xfId="1" applyNumberFormat="1" applyFont="1" applyFill="1" applyBorder="1" applyAlignment="1">
      <alignment horizontal="center" vertical="center" wrapText="1"/>
    </xf>
    <xf numFmtId="2" fontId="8" fillId="9" borderId="1" xfId="0" applyNumberFormat="1" applyFont="1" applyFill="1" applyBorder="1" applyAlignment="1">
      <alignment horizontal="center" vertical="center" wrapText="1"/>
    </xf>
    <xf numFmtId="10" fontId="7" fillId="9" borderId="1" xfId="1" applyNumberFormat="1" applyFont="1" applyFill="1" applyBorder="1"/>
    <xf numFmtId="4" fontId="5" fillId="0" borderId="1" xfId="4" applyNumberFormat="1" applyFont="1" applyBorder="1" applyAlignment="1">
      <alignment horizontal="center" vertical="center"/>
    </xf>
    <xf numFmtId="0" fontId="7" fillId="2" borderId="0" xfId="0" applyFont="1" applyFill="1" applyAlignment="1" applyProtection="1">
      <alignment vertical="center"/>
      <protection locked="0"/>
    </xf>
    <xf numFmtId="0" fontId="7" fillId="2" borderId="0" xfId="0" applyFont="1" applyFill="1" applyAlignment="1" applyProtection="1">
      <alignment horizontal="right" vertical="center"/>
      <protection locked="0"/>
    </xf>
    <xf numFmtId="0" fontId="7" fillId="12" borderId="2" xfId="0" applyFont="1" applyFill="1" applyBorder="1" applyAlignment="1">
      <alignment vertical="center"/>
    </xf>
    <xf numFmtId="0" fontId="7" fillId="12" borderId="5" xfId="0" applyFont="1" applyFill="1" applyBorder="1" applyAlignment="1">
      <alignment horizontal="right" vertical="center"/>
    </xf>
    <xf numFmtId="0" fontId="6" fillId="0" borderId="1" xfId="0" applyFont="1" applyBorder="1" applyAlignment="1">
      <alignment horizontal="right" vertical="center" wrapText="1"/>
    </xf>
    <xf numFmtId="0" fontId="6" fillId="0" borderId="1" xfId="0" applyFont="1" applyBorder="1"/>
    <xf numFmtId="14" fontId="6" fillId="0" borderId="1" xfId="0" applyNumberFormat="1" applyFont="1" applyBorder="1" applyAlignment="1">
      <alignment horizontal="left" vertical="center"/>
    </xf>
    <xf numFmtId="0" fontId="7" fillId="12" borderId="2" xfId="0" applyFont="1" applyFill="1" applyBorder="1" applyAlignment="1">
      <alignment horizontal="right" vertical="center"/>
    </xf>
    <xf numFmtId="164" fontId="7" fillId="12" borderId="3" xfId="0" applyNumberFormat="1" applyFont="1" applyFill="1" applyBorder="1" applyAlignment="1">
      <alignment vertical="center"/>
    </xf>
    <xf numFmtId="0" fontId="8" fillId="12" borderId="1" xfId="0" applyFont="1" applyFill="1" applyBorder="1" applyAlignment="1">
      <alignment horizontal="center"/>
    </xf>
    <xf numFmtId="164" fontId="7" fillId="12" borderId="1" xfId="0" applyNumberFormat="1" applyFont="1" applyFill="1" applyBorder="1" applyAlignment="1">
      <alignment horizontal="center"/>
    </xf>
    <xf numFmtId="10" fontId="7" fillId="12" borderId="1" xfId="0" applyNumberFormat="1" applyFont="1" applyFill="1" applyBorder="1"/>
    <xf numFmtId="0" fontId="4" fillId="7" borderId="1" xfId="0"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164" fontId="5" fillId="0" borderId="1" xfId="0" quotePrefix="1" applyNumberFormat="1" applyFont="1" applyBorder="1" applyAlignment="1">
      <alignment horizontal="right" vertical="center"/>
    </xf>
    <xf numFmtId="0" fontId="0" fillId="12" borderId="1" xfId="0" applyFill="1" applyBorder="1"/>
    <xf numFmtId="0" fontId="6" fillId="11" borderId="1" xfId="0" applyFont="1" applyFill="1" applyBorder="1" applyAlignment="1">
      <alignment horizontal="center" vertical="center" wrapText="1"/>
    </xf>
    <xf numFmtId="0" fontId="0" fillId="11" borderId="1" xfId="0" applyFill="1" applyBorder="1" applyAlignment="1">
      <alignment horizontal="left" vertical="center"/>
    </xf>
    <xf numFmtId="0" fontId="0" fillId="11" borderId="1" xfId="0" applyFill="1" applyBorder="1" applyAlignment="1">
      <alignment horizontal="center" vertical="center"/>
    </xf>
    <xf numFmtId="0" fontId="0" fillId="11" borderId="0" xfId="0" applyFill="1" applyAlignment="1">
      <alignment horizontal="center"/>
    </xf>
    <xf numFmtId="164" fontId="9" fillId="9" borderId="1" xfId="0" applyNumberFormat="1" applyFont="1" applyFill="1" applyBorder="1" applyAlignment="1" applyProtection="1">
      <alignment vertical="top"/>
      <protection locked="0"/>
    </xf>
    <xf numFmtId="0" fontId="9" fillId="11" borderId="1" xfId="0" applyFont="1" applyFill="1" applyBorder="1" applyAlignment="1">
      <alignment horizontal="center" vertical="top"/>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xf>
    <xf numFmtId="0" fontId="4" fillId="8" borderId="1" xfId="0" applyFont="1" applyFill="1" applyBorder="1" applyAlignment="1">
      <alignment horizontal="right"/>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10" fontId="8" fillId="9" borderId="2" xfId="0" applyNumberFormat="1" applyFont="1" applyFill="1" applyBorder="1" applyAlignment="1" applyProtection="1">
      <alignment horizontal="center" vertical="center" wrapText="1"/>
      <protection locked="0"/>
    </xf>
    <xf numFmtId="10" fontId="8" fillId="9" borderId="5" xfId="0" applyNumberFormat="1" applyFont="1" applyFill="1" applyBorder="1" applyAlignment="1" applyProtection="1">
      <alignment horizontal="center" vertical="center" wrapText="1"/>
      <protection locked="0"/>
    </xf>
    <xf numFmtId="0" fontId="7" fillId="0" borderId="0" xfId="0" applyFont="1" applyAlignment="1" applyProtection="1">
      <alignment horizontal="right" vertical="center"/>
      <protection locked="0"/>
    </xf>
    <xf numFmtId="49" fontId="8" fillId="11" borderId="0" xfId="0" applyNumberFormat="1" applyFont="1" applyFill="1" applyAlignment="1" applyProtection="1">
      <alignment horizontal="left" vertical="center"/>
      <protection locked="0"/>
    </xf>
    <xf numFmtId="0" fontId="8" fillId="9" borderId="0" xfId="0" applyFont="1" applyFill="1" applyAlignment="1" applyProtection="1">
      <alignment horizontal="left" vertical="center"/>
      <protection locked="0"/>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10" fontId="6" fillId="0" borderId="9" xfId="0" applyNumberFormat="1" applyFont="1" applyBorder="1" applyAlignment="1">
      <alignment horizontal="center" vertical="center" wrapText="1"/>
    </xf>
    <xf numFmtId="10" fontId="6" fillId="0" borderId="4"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0" fontId="6" fillId="0" borderId="6" xfId="0" applyNumberFormat="1" applyFont="1" applyBorder="1" applyAlignment="1">
      <alignment horizontal="center" vertical="center" wrapText="1"/>
    </xf>
    <xf numFmtId="0" fontId="6" fillId="0" borderId="0" xfId="0" applyFont="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0" borderId="0" xfId="0" applyFont="1" applyAlignment="1" applyProtection="1">
      <alignment horizontal="center" vertical="center"/>
      <protection locked="0"/>
    </xf>
    <xf numFmtId="0" fontId="6" fillId="0" borderId="0" xfId="0" applyFont="1" applyAlignment="1" applyProtection="1">
      <alignment vertical="center"/>
      <protection locked="0"/>
    </xf>
    <xf numFmtId="0" fontId="6" fillId="0" borderId="1" xfId="0" applyFont="1" applyBorder="1" applyAlignment="1">
      <alignment horizontal="justify" vertical="center" wrapText="1"/>
    </xf>
    <xf numFmtId="14" fontId="8" fillId="9" borderId="1" xfId="0" applyNumberFormat="1" applyFont="1" applyFill="1" applyBorder="1" applyAlignment="1">
      <alignment horizontal="center" vertical="center" wrapText="1"/>
    </xf>
    <xf numFmtId="0" fontId="8" fillId="11" borderId="1"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9" fillId="0" borderId="2" xfId="0" applyFont="1" applyBorder="1" applyAlignment="1">
      <alignment vertical="center" wrapText="1"/>
    </xf>
    <xf numFmtId="0" fontId="9" fillId="0" borderId="5" xfId="0" applyFont="1" applyBorder="1" applyAlignment="1">
      <alignment vertical="center" wrapText="1"/>
    </xf>
    <xf numFmtId="0" fontId="9" fillId="0" borderId="3" xfId="0" applyFont="1" applyBorder="1" applyAlignment="1">
      <alignment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6" fillId="0" borderId="1" xfId="0" applyFont="1" applyBorder="1" applyAlignment="1">
      <alignment horizontal="center"/>
    </xf>
    <xf numFmtId="0" fontId="9" fillId="0" borderId="2"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 xfId="0" applyFont="1" applyBorder="1" applyAlignment="1">
      <alignment horizontal="left" vertical="center" wrapText="1"/>
    </xf>
    <xf numFmtId="0" fontId="23" fillId="0" borderId="0" xfId="0" applyFont="1" applyAlignment="1">
      <alignment horizontal="left" vertical="center" wrapText="1"/>
    </xf>
    <xf numFmtId="0" fontId="8" fillId="15" borderId="1" xfId="0" applyFont="1" applyFill="1" applyBorder="1" applyAlignment="1">
      <alignment horizontal="center" vertical="center" wrapText="1"/>
    </xf>
    <xf numFmtId="0" fontId="8" fillId="0" borderId="1" xfId="0" applyFont="1" applyBorder="1" applyAlignment="1">
      <alignment horizontal="left" wrapText="1"/>
    </xf>
    <xf numFmtId="0" fontId="9" fillId="5" borderId="2"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3" xfId="0" applyFont="1" applyFill="1" applyBorder="1" applyAlignment="1">
      <alignment horizontal="left" vertical="center" wrapText="1"/>
    </xf>
    <xf numFmtId="0" fontId="8" fillId="15" borderId="5" xfId="0" applyFont="1" applyFill="1" applyBorder="1" applyAlignment="1">
      <alignment horizontal="center" vertical="center" wrapText="1"/>
    </xf>
    <xf numFmtId="0" fontId="8" fillId="15" borderId="6" xfId="0" applyFont="1" applyFill="1" applyBorder="1" applyAlignment="1">
      <alignment horizontal="center" vertical="center" wrapText="1"/>
    </xf>
    <xf numFmtId="0" fontId="8" fillId="0" borderId="16" xfId="0" applyFont="1" applyBorder="1" applyAlignment="1">
      <alignment horizontal="left" vertical="center"/>
    </xf>
    <xf numFmtId="0" fontId="8" fillId="5" borderId="17"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9" fillId="5" borderId="19" xfId="0" applyFont="1" applyFill="1" applyBorder="1" applyAlignment="1">
      <alignment horizontal="left" vertical="top" wrapText="1"/>
    </xf>
    <xf numFmtId="0" fontId="8" fillId="5" borderId="20" xfId="0" applyFont="1" applyFill="1" applyBorder="1" applyAlignment="1">
      <alignment horizontal="left" vertical="top" wrapText="1"/>
    </xf>
    <xf numFmtId="0" fontId="8" fillId="5" borderId="21" xfId="0" applyFont="1" applyFill="1" applyBorder="1" applyAlignment="1">
      <alignment horizontal="left" vertical="top" wrapText="1"/>
    </xf>
    <xf numFmtId="0" fontId="8" fillId="5" borderId="19" xfId="0" applyFont="1" applyFill="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0" fontId="8" fillId="0" borderId="2" xfId="0" applyFont="1" applyBorder="1" applyAlignment="1">
      <alignment horizontal="left" wrapText="1"/>
    </xf>
    <xf numFmtId="0" fontId="8" fillId="0" borderId="5" xfId="0" applyFont="1" applyBorder="1" applyAlignment="1">
      <alignment horizontal="left" wrapText="1"/>
    </xf>
    <xf numFmtId="0" fontId="8" fillId="0" borderId="3" xfId="0" applyFont="1" applyBorder="1" applyAlignment="1">
      <alignment horizontal="left" wrapText="1"/>
    </xf>
    <xf numFmtId="0" fontId="10" fillId="0" borderId="2" xfId="0" applyFont="1" applyBorder="1" applyAlignment="1">
      <alignment horizontal="left" vertical="center"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9" fillId="5" borderId="1" xfId="0" applyFont="1" applyFill="1" applyBorder="1" applyAlignment="1">
      <alignment horizontal="left" vertical="center" wrapText="1"/>
    </xf>
    <xf numFmtId="0" fontId="27" fillId="15" borderId="1" xfId="0" applyFont="1" applyFill="1" applyBorder="1" applyAlignment="1">
      <alignment horizontal="left" vertical="center" wrapText="1"/>
    </xf>
    <xf numFmtId="0" fontId="27" fillId="15" borderId="6" xfId="0" applyFont="1" applyFill="1" applyBorder="1" applyAlignment="1">
      <alignment horizontal="center" vertical="center" wrapText="1"/>
    </xf>
    <xf numFmtId="44" fontId="9" fillId="0" borderId="1" xfId="3" applyFont="1" applyBorder="1" applyAlignment="1">
      <alignment vertical="center" wrapText="1"/>
    </xf>
    <xf numFmtId="0" fontId="8" fillId="0" borderId="1" xfId="0" applyFont="1" applyBorder="1" applyAlignment="1">
      <alignment horizontal="center" vertical="center" wrapText="1"/>
    </xf>
    <xf numFmtId="44" fontId="8" fillId="0" borderId="2" xfId="3" applyFont="1" applyBorder="1" applyAlignment="1">
      <alignment vertical="center" wrapText="1"/>
    </xf>
    <xf numFmtId="44" fontId="8" fillId="0" borderId="5" xfId="3" applyFont="1" applyBorder="1" applyAlignment="1">
      <alignment vertical="center" wrapText="1"/>
    </xf>
    <xf numFmtId="44" fontId="8" fillId="0" borderId="3" xfId="3" applyFont="1" applyBorder="1" applyAlignment="1">
      <alignment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1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44" fontId="6" fillId="0" borderId="9" xfId="3" applyFont="1" applyBorder="1" applyAlignment="1">
      <alignment horizontal="center" vertical="center" wrapText="1"/>
    </xf>
    <xf numFmtId="44" fontId="6" fillId="0" borderId="4" xfId="3" applyFont="1" applyBorder="1" applyAlignment="1">
      <alignment horizontal="center" vertical="center" wrapText="1"/>
    </xf>
    <xf numFmtId="44" fontId="6" fillId="0" borderId="10" xfId="3" applyFont="1" applyBorder="1" applyAlignment="1">
      <alignment horizontal="center" vertical="center" wrapText="1"/>
    </xf>
    <xf numFmtId="44" fontId="6" fillId="0" borderId="13" xfId="3" applyFont="1" applyBorder="1" applyAlignment="1">
      <alignment horizontal="center" vertical="center" wrapText="1"/>
    </xf>
    <xf numFmtId="44" fontId="6" fillId="0" borderId="0" xfId="3" applyFont="1" applyBorder="1" applyAlignment="1">
      <alignment horizontal="center" vertical="center" wrapText="1"/>
    </xf>
    <xf numFmtId="44" fontId="6" fillId="0" borderId="14" xfId="3" applyFont="1" applyBorder="1" applyAlignment="1">
      <alignment horizontal="center" vertical="center" wrapText="1"/>
    </xf>
    <xf numFmtId="44" fontId="6" fillId="0" borderId="11" xfId="3" applyFont="1" applyBorder="1" applyAlignment="1">
      <alignment horizontal="center" vertical="center" wrapText="1"/>
    </xf>
    <xf numFmtId="44" fontId="6" fillId="0" borderId="6" xfId="3" applyFont="1" applyBorder="1" applyAlignment="1">
      <alignment horizontal="center" vertical="center" wrapText="1"/>
    </xf>
    <xf numFmtId="44" fontId="6" fillId="0" borderId="12" xfId="3" applyFont="1" applyBorder="1" applyAlignment="1">
      <alignment horizontal="center" vertical="center" wrapText="1"/>
    </xf>
    <xf numFmtId="0" fontId="9" fillId="0" borderId="1" xfId="0" applyFont="1" applyBorder="1" applyAlignment="1">
      <alignment vertical="center" wrapText="1"/>
    </xf>
    <xf numFmtId="44" fontId="8" fillId="0" borderId="1" xfId="3" applyFont="1" applyBorder="1" applyAlignment="1">
      <alignment vertical="center" wrapText="1"/>
    </xf>
    <xf numFmtId="0" fontId="8" fillId="2" borderId="0" xfId="0" applyFont="1" applyFill="1" applyAlignment="1" applyProtection="1">
      <alignment horizontal="center" vertical="center"/>
      <protection locked="0"/>
    </xf>
    <xf numFmtId="0" fontId="9" fillId="0" borderId="0" xfId="0" applyFont="1" applyAlignment="1" applyProtection="1">
      <alignment vertical="center"/>
      <protection locked="0"/>
    </xf>
    <xf numFmtId="0" fontId="8" fillId="0" borderId="1" xfId="0" applyFont="1" applyBorder="1" applyAlignment="1">
      <alignment horizontal="center" vertical="center"/>
    </xf>
    <xf numFmtId="0" fontId="8" fillId="0" borderId="1" xfId="0" applyFont="1" applyBorder="1" applyAlignment="1">
      <alignment horizontal="center"/>
    </xf>
    <xf numFmtId="174" fontId="9" fillId="0" borderId="1" xfId="0" applyNumberFormat="1" applyFont="1" applyBorder="1" applyAlignment="1">
      <alignment horizontal="center" vertical="center"/>
    </xf>
    <xf numFmtId="0" fontId="9" fillId="0" borderId="1" xfId="0" applyFont="1" applyBorder="1" applyAlignment="1">
      <alignment horizontal="center" vertical="center"/>
    </xf>
    <xf numFmtId="2" fontId="9" fillId="0" borderId="1" xfId="0" applyNumberFormat="1" applyFont="1" applyBorder="1" applyAlignment="1">
      <alignment horizontal="center"/>
    </xf>
    <xf numFmtId="44" fontId="9" fillId="0" borderId="1" xfId="3" applyFont="1" applyBorder="1" applyAlignment="1"/>
    <xf numFmtId="175" fontId="8" fillId="0" borderId="1" xfId="3" applyNumberFormat="1" applyFont="1" applyBorder="1" applyAlignment="1"/>
    <xf numFmtId="0" fontId="9" fillId="0" borderId="1" xfId="0" applyFont="1" applyBorder="1" applyAlignment="1">
      <alignment horizontal="right" vertical="center" wrapText="1"/>
    </xf>
    <xf numFmtId="10" fontId="8" fillId="9" borderId="1" xfId="0" applyNumberFormat="1" applyFont="1" applyFill="1" applyBorder="1" applyAlignment="1">
      <alignment horizontal="center" vertical="center" wrapText="1"/>
    </xf>
    <xf numFmtId="10" fontId="9" fillId="0" borderId="2" xfId="0" applyNumberFormat="1" applyFont="1" applyBorder="1" applyAlignment="1" applyProtection="1">
      <alignment horizontal="center" vertical="center" wrapText="1"/>
      <protection locked="0"/>
    </xf>
    <xf numFmtId="10" fontId="9" fillId="0" borderId="5" xfId="0" applyNumberFormat="1" applyFont="1" applyBorder="1" applyAlignment="1" applyProtection="1">
      <alignment horizontal="center" vertical="center" wrapText="1"/>
      <protection locked="0"/>
    </xf>
    <xf numFmtId="10" fontId="9" fillId="0" borderId="3" xfId="0" applyNumberFormat="1" applyFont="1" applyBorder="1" applyAlignment="1" applyProtection="1">
      <alignment horizontal="center" vertical="center" wrapText="1"/>
      <protection locked="0"/>
    </xf>
    <xf numFmtId="10" fontId="9" fillId="5" borderId="1" xfId="0" applyNumberFormat="1" applyFont="1" applyFill="1" applyBorder="1" applyAlignment="1">
      <alignment horizontal="center" vertical="center" wrapText="1"/>
    </xf>
    <xf numFmtId="10" fontId="10" fillId="5" borderId="1" xfId="0" applyNumberFormat="1" applyFont="1" applyFill="1" applyBorder="1" applyAlignment="1">
      <alignment horizontal="center" vertical="center" wrapText="1"/>
    </xf>
    <xf numFmtId="44" fontId="10" fillId="0" borderId="1" xfId="3" applyFont="1" applyBorder="1" applyAlignment="1">
      <alignment vertical="center" wrapText="1"/>
    </xf>
    <xf numFmtId="172" fontId="15" fillId="14" borderId="2" xfId="0" applyNumberFormat="1" applyFont="1" applyFill="1" applyBorder="1" applyAlignment="1">
      <alignment horizontal="center" vertical="center"/>
    </xf>
    <xf numFmtId="172" fontId="15" fillId="14" borderId="3" xfId="0" applyNumberFormat="1" applyFont="1" applyFill="1" applyBorder="1" applyAlignment="1">
      <alignment horizontal="center" vertical="center"/>
    </xf>
    <xf numFmtId="0" fontId="6" fillId="0" borderId="1" xfId="0" applyFont="1" applyBorder="1" applyAlignment="1" applyProtection="1">
      <alignment horizontal="left" vertical="center" wrapText="1"/>
      <protection locked="0"/>
    </xf>
    <xf numFmtId="44" fontId="9" fillId="3" borderId="1" xfId="3" applyFont="1" applyFill="1" applyBorder="1" applyAlignment="1">
      <alignment vertical="center"/>
    </xf>
    <xf numFmtId="44" fontId="9" fillId="0" borderId="1" xfId="3" applyFont="1" applyBorder="1" applyAlignment="1">
      <alignment vertical="center"/>
    </xf>
    <xf numFmtId="0" fontId="8" fillId="3" borderId="0" xfId="0" applyFont="1" applyFill="1" applyAlignment="1">
      <alignment horizontal="right" vertical="center"/>
    </xf>
    <xf numFmtId="0" fontId="8" fillId="0" borderId="1" xfId="0" applyFont="1" applyBorder="1" applyAlignment="1">
      <alignment vertical="center" wrapText="1"/>
    </xf>
    <xf numFmtId="0" fontId="8" fillId="0" borderId="1" xfId="0" applyFont="1" applyBorder="1" applyAlignment="1" applyProtection="1">
      <alignment horizontal="center" vertical="center" wrapText="1"/>
      <protection locked="0"/>
    </xf>
    <xf numFmtId="0" fontId="10" fillId="0" borderId="0" xfId="0" applyFont="1" applyAlignment="1">
      <alignment vertical="center"/>
    </xf>
    <xf numFmtId="0" fontId="8" fillId="2" borderId="0" xfId="0" applyFont="1" applyFill="1" applyAlignment="1">
      <alignment horizontal="center" vertical="center"/>
    </xf>
    <xf numFmtId="44" fontId="9" fillId="11" borderId="1" xfId="3" applyFont="1" applyFill="1" applyBorder="1" applyAlignment="1">
      <alignment vertical="center" wrapText="1"/>
    </xf>
    <xf numFmtId="0" fontId="9" fillId="0" borderId="0" xfId="0" applyFont="1" applyAlignment="1">
      <alignment vertical="center"/>
    </xf>
    <xf numFmtId="0" fontId="6" fillId="3" borderId="1" xfId="0" applyFont="1" applyFill="1" applyBorder="1" applyAlignment="1">
      <alignment vertical="center" wrapText="1"/>
    </xf>
    <xf numFmtId="44" fontId="6" fillId="0" borderId="1" xfId="3" applyFont="1" applyBorder="1" applyAlignment="1">
      <alignment vertical="center" wrapText="1"/>
    </xf>
    <xf numFmtId="0" fontId="7" fillId="0" borderId="1" xfId="0" applyFont="1" applyBorder="1" applyAlignment="1">
      <alignment horizontal="center" vertical="center" wrapText="1"/>
    </xf>
    <xf numFmtId="44" fontId="7" fillId="0" borderId="1" xfId="3" applyFont="1" applyBorder="1" applyAlignment="1">
      <alignment vertical="center" wrapText="1"/>
    </xf>
    <xf numFmtId="0" fontId="6" fillId="0" borderId="0" xfId="0" applyFont="1" applyAlignment="1">
      <alignment vertical="center"/>
    </xf>
    <xf numFmtId="0" fontId="6" fillId="0" borderId="1" xfId="0" applyFont="1" applyBorder="1" applyAlignment="1">
      <alignment vertical="center" wrapText="1"/>
    </xf>
    <xf numFmtId="44" fontId="7" fillId="0" borderId="1" xfId="3" applyFont="1" applyBorder="1" applyAlignment="1">
      <alignment horizontal="center" vertical="center" wrapText="1"/>
    </xf>
    <xf numFmtId="0" fontId="7" fillId="4" borderId="0" xfId="0" applyFont="1" applyFill="1" applyAlignment="1">
      <alignment horizontal="center" vertical="center"/>
    </xf>
    <xf numFmtId="0" fontId="7" fillId="0" borderId="1" xfId="0" applyFont="1" applyBorder="1" applyAlignment="1">
      <alignment horizontal="center"/>
    </xf>
    <xf numFmtId="10" fontId="7" fillId="0" borderId="1" xfId="0" applyNumberFormat="1" applyFont="1" applyBorder="1" applyAlignment="1">
      <alignment horizontal="center"/>
    </xf>
    <xf numFmtId="164" fontId="7" fillId="0" borderId="1" xfId="0" applyNumberFormat="1" applyFont="1" applyBorder="1" applyAlignment="1">
      <alignment horizontal="center"/>
    </xf>
    <xf numFmtId="0" fontId="7" fillId="3" borderId="0" xfId="0" applyFont="1" applyFill="1" applyAlignment="1">
      <alignment horizontal="right" vertical="center"/>
    </xf>
    <xf numFmtId="0" fontId="6" fillId="0" borderId="6" xfId="0" applyFont="1" applyBorder="1" applyAlignment="1">
      <alignment horizontal="center" vertical="center"/>
    </xf>
    <xf numFmtId="177" fontId="6" fillId="3" borderId="1" xfId="3"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76" fontId="15" fillId="9" borderId="2" xfId="4" applyNumberFormat="1" applyFont="1" applyFill="1" applyBorder="1" applyAlignment="1" applyProtection="1">
      <alignment horizontal="center" vertical="center"/>
    </xf>
    <xf numFmtId="176" fontId="15" fillId="9" borderId="3" xfId="4" applyNumberFormat="1" applyFont="1" applyFill="1" applyBorder="1" applyAlignment="1" applyProtection="1">
      <alignment horizontal="center" vertical="center"/>
    </xf>
    <xf numFmtId="0" fontId="7" fillId="4" borderId="0" xfId="0" applyFont="1" applyFill="1" applyAlignment="1" applyProtection="1">
      <alignment horizontal="center" vertical="center"/>
      <protection locked="0"/>
    </xf>
    <xf numFmtId="0" fontId="13" fillId="0" borderId="0" xfId="0" applyFont="1" applyAlignment="1" applyProtection="1">
      <alignment horizontal="right" vertical="center" wrapText="1"/>
      <protection locked="0"/>
    </xf>
    <xf numFmtId="164" fontId="13" fillId="0" borderId="0" xfId="0" applyNumberFormat="1" applyFont="1" applyAlignment="1">
      <alignment horizontal="center" vertical="center"/>
    </xf>
    <xf numFmtId="0" fontId="13" fillId="0" borderId="0" xfId="0" applyFont="1" applyAlignment="1">
      <alignment horizontal="center" vertical="center"/>
    </xf>
    <xf numFmtId="0" fontId="9" fillId="0" borderId="1" xfId="0" applyFont="1" applyBorder="1" applyAlignment="1" applyProtection="1">
      <alignment horizontal="left" vertical="center" wrapText="1"/>
      <protection locked="0"/>
    </xf>
    <xf numFmtId="44" fontId="9" fillId="0" borderId="1" xfId="3" applyFont="1" applyBorder="1" applyAlignment="1">
      <alignment horizontal="right" vertical="center"/>
    </xf>
    <xf numFmtId="0" fontId="7" fillId="0" borderId="1"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165" fontId="7" fillId="0" borderId="1" xfId="0" applyNumberFormat="1" applyFont="1" applyBorder="1" applyAlignment="1">
      <alignment horizontal="center" vertical="center" wrapText="1"/>
    </xf>
    <xf numFmtId="164" fontId="7" fillId="0" borderId="1" xfId="0" applyNumberFormat="1" applyFont="1" applyBorder="1" applyAlignment="1">
      <alignment vertical="center" wrapText="1"/>
    </xf>
    <xf numFmtId="0" fontId="6" fillId="0" borderId="1" xfId="0" applyFont="1" applyBorder="1" applyAlignment="1" applyProtection="1">
      <alignment horizontal="justify" vertical="center" wrapText="1"/>
      <protection locked="0"/>
    </xf>
    <xf numFmtId="10" fontId="6" fillId="3" borderId="1" xfId="0" applyNumberFormat="1" applyFont="1" applyFill="1" applyBorder="1" applyAlignment="1">
      <alignment horizontal="center" vertical="center" wrapText="1"/>
    </xf>
    <xf numFmtId="164" fontId="6" fillId="3" borderId="2" xfId="0" applyNumberFormat="1" applyFont="1" applyFill="1" applyBorder="1" applyAlignment="1">
      <alignment vertical="center" wrapText="1"/>
    </xf>
    <xf numFmtId="164" fontId="6" fillId="3" borderId="3" xfId="0" applyNumberFormat="1" applyFont="1" applyFill="1" applyBorder="1" applyAlignment="1">
      <alignment vertical="center" wrapText="1"/>
    </xf>
    <xf numFmtId="165" fontId="6" fillId="3" borderId="1" xfId="0" applyNumberFormat="1" applyFont="1" applyFill="1" applyBorder="1" applyAlignment="1">
      <alignment horizontal="center" vertical="center" wrapText="1"/>
    </xf>
    <xf numFmtId="164" fontId="6" fillId="3" borderId="2" xfId="0" applyNumberFormat="1" applyFont="1" applyFill="1" applyBorder="1" applyAlignment="1">
      <alignment horizontal="right" vertical="center" wrapText="1"/>
    </xf>
    <xf numFmtId="164" fontId="6" fillId="3" borderId="3" xfId="0" applyNumberFormat="1" applyFont="1" applyFill="1" applyBorder="1" applyAlignment="1">
      <alignment horizontal="right" vertical="center" wrapText="1"/>
    </xf>
    <xf numFmtId="164" fontId="6" fillId="0" borderId="1" xfId="0" applyNumberFormat="1" applyFont="1" applyBorder="1" applyAlignment="1">
      <alignment vertical="center" wrapText="1"/>
    </xf>
    <xf numFmtId="164" fontId="6" fillId="3" borderId="1" xfId="0" applyNumberFormat="1" applyFont="1" applyFill="1" applyBorder="1" applyAlignment="1">
      <alignment vertical="center" wrapText="1"/>
    </xf>
    <xf numFmtId="44" fontId="9" fillId="0" borderId="1" xfId="3" applyFont="1" applyBorder="1" applyAlignment="1">
      <alignment horizontal="center" vertical="center"/>
    </xf>
    <xf numFmtId="0" fontId="12" fillId="0" borderId="0" xfId="0" applyFont="1" applyAlignment="1" applyProtection="1">
      <alignment horizontal="right" vertical="center"/>
      <protection locked="0"/>
    </xf>
    <xf numFmtId="0" fontId="10" fillId="0" borderId="0" xfId="0" applyFont="1" applyAlignment="1" applyProtection="1">
      <alignment vertical="center"/>
      <protection locked="0"/>
    </xf>
    <xf numFmtId="10" fontId="7" fillId="0" borderId="1"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protection locked="0"/>
    </xf>
    <xf numFmtId="0" fontId="6" fillId="0" borderId="0" xfId="0" applyFont="1" applyAlignment="1" applyProtection="1">
      <alignment horizontal="right" vertical="center" wrapText="1"/>
      <protection locked="0"/>
    </xf>
    <xf numFmtId="44" fontId="6" fillId="0" borderId="1" xfId="3"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6" fillId="0" borderId="0" xfId="0" applyFont="1" applyAlignment="1" applyProtection="1">
      <alignment horizontal="center"/>
      <protection locked="0"/>
    </xf>
    <xf numFmtId="0" fontId="6" fillId="0" borderId="6" xfId="0" applyFont="1" applyBorder="1" applyAlignment="1" applyProtection="1">
      <alignment horizontal="center" vertical="center"/>
      <protection locked="0"/>
    </xf>
    <xf numFmtId="0" fontId="9"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7" xfId="0" applyFont="1" applyBorder="1" applyAlignment="1">
      <alignment horizontal="center" vertical="center" wrapText="1"/>
    </xf>
    <xf numFmtId="0" fontId="11" fillId="9" borderId="9" xfId="0" applyFont="1" applyFill="1" applyBorder="1" applyAlignment="1">
      <alignment horizontal="left" vertical="center" wrapText="1"/>
    </xf>
    <xf numFmtId="0" fontId="11" fillId="9" borderId="10" xfId="0" applyFont="1" applyFill="1" applyBorder="1" applyAlignment="1">
      <alignment horizontal="left" vertical="center"/>
    </xf>
    <xf numFmtId="0" fontId="11" fillId="9" borderId="13" xfId="0" applyFont="1" applyFill="1" applyBorder="1" applyAlignment="1">
      <alignment horizontal="left" vertical="center" wrapText="1"/>
    </xf>
    <xf numFmtId="0" fontId="11" fillId="9" borderId="14" xfId="0" applyFont="1" applyFill="1" applyBorder="1" applyAlignment="1">
      <alignment horizontal="left" vertical="center"/>
    </xf>
    <xf numFmtId="0" fontId="11" fillId="9" borderId="11" xfId="0" applyFont="1" applyFill="1" applyBorder="1" applyAlignment="1">
      <alignment horizontal="left" vertical="center"/>
    </xf>
    <xf numFmtId="0" fontId="11" fillId="9" borderId="12" xfId="0" applyFont="1" applyFill="1" applyBorder="1" applyAlignment="1">
      <alignment horizontal="left" vertical="center"/>
    </xf>
    <xf numFmtId="0" fontId="9" fillId="9" borderId="2" xfId="0" applyFont="1" applyFill="1" applyBorder="1" applyAlignment="1">
      <alignment horizontal="right" vertical="center"/>
    </xf>
    <xf numFmtId="0" fontId="9" fillId="9" borderId="5" xfId="0" applyFont="1" applyFill="1" applyBorder="1" applyAlignment="1">
      <alignment horizontal="right" vertical="center"/>
    </xf>
    <xf numFmtId="0" fontId="9" fillId="9" borderId="3" xfId="0" applyFont="1" applyFill="1" applyBorder="1" applyAlignment="1">
      <alignment horizontal="right" vertical="center"/>
    </xf>
    <xf numFmtId="0" fontId="15" fillId="10" borderId="1" xfId="3" applyNumberFormat="1" applyFont="1" applyFill="1" applyBorder="1" applyAlignment="1" applyProtection="1">
      <alignment horizontal="center" vertical="center"/>
    </xf>
    <xf numFmtId="44" fontId="9" fillId="0" borderId="9" xfId="3" applyFont="1" applyBorder="1" applyAlignment="1">
      <alignment horizontal="center" vertical="center" wrapText="1"/>
    </xf>
    <xf numFmtId="44" fontId="9" fillId="0" borderId="10" xfId="3" applyFont="1" applyBorder="1" applyAlignment="1">
      <alignment horizontal="center" vertical="center" wrapText="1"/>
    </xf>
    <xf numFmtId="44" fontId="9" fillId="0" borderId="13" xfId="3" applyFont="1" applyBorder="1" applyAlignment="1">
      <alignment horizontal="center" vertical="center" wrapText="1"/>
    </xf>
    <xf numFmtId="44" fontId="9" fillId="0" borderId="14" xfId="3" applyFont="1" applyBorder="1" applyAlignment="1">
      <alignment horizontal="center" vertical="center" wrapText="1"/>
    </xf>
    <xf numFmtId="44" fontId="9" fillId="0" borderId="11" xfId="3" applyFont="1" applyBorder="1" applyAlignment="1">
      <alignment horizontal="center" vertical="center" wrapText="1"/>
    </xf>
    <xf numFmtId="44" fontId="9" fillId="0" borderId="12" xfId="3" applyFont="1" applyBorder="1" applyAlignment="1">
      <alignment horizontal="center" vertical="center" wrapText="1"/>
    </xf>
    <xf numFmtId="0" fontId="9" fillId="11" borderId="9" xfId="0" applyFont="1" applyFill="1" applyBorder="1" applyAlignment="1">
      <alignment horizontal="left" vertical="center" wrapText="1"/>
    </xf>
    <xf numFmtId="0" fontId="9" fillId="11" borderId="10" xfId="0" applyFont="1" applyFill="1" applyBorder="1" applyAlignment="1">
      <alignment horizontal="left" vertical="center"/>
    </xf>
    <xf numFmtId="0" fontId="9" fillId="11" borderId="11" xfId="0" applyFont="1" applyFill="1" applyBorder="1" applyAlignment="1">
      <alignment horizontal="left" vertical="center"/>
    </xf>
    <xf numFmtId="0" fontId="9" fillId="11" borderId="12" xfId="0" applyFont="1" applyFill="1" applyBorder="1" applyAlignment="1">
      <alignment horizontal="left" vertical="center"/>
    </xf>
    <xf numFmtId="0" fontId="9" fillId="0" borderId="2" xfId="0" applyFont="1" applyBorder="1" applyAlignment="1">
      <alignment horizontal="right" vertical="center"/>
    </xf>
    <xf numFmtId="0" fontId="9" fillId="0" borderId="5" xfId="0" applyFont="1" applyBorder="1" applyAlignment="1">
      <alignment horizontal="right" vertical="center"/>
    </xf>
    <xf numFmtId="0" fontId="9" fillId="0" borderId="3" xfId="0" applyFont="1" applyBorder="1" applyAlignment="1">
      <alignment horizontal="right" vertical="center"/>
    </xf>
    <xf numFmtId="44" fontId="15" fillId="13" borderId="1" xfId="3" applyFont="1" applyFill="1" applyBorder="1" applyAlignment="1" applyProtection="1">
      <alignment horizontal="center" vertical="center"/>
    </xf>
    <xf numFmtId="44" fontId="15" fillId="11" borderId="1" xfId="3" applyFont="1" applyFill="1" applyBorder="1" applyAlignment="1" applyProtection="1">
      <alignment horizontal="center" vertical="center"/>
    </xf>
    <xf numFmtId="173" fontId="15" fillId="11" borderId="1" xfId="1" applyNumberFormat="1" applyFont="1" applyFill="1" applyBorder="1" applyAlignment="1" applyProtection="1">
      <alignment horizontal="center" vertical="center"/>
    </xf>
    <xf numFmtId="172" fontId="15" fillId="11" borderId="1" xfId="1" applyNumberFormat="1" applyFont="1" applyFill="1" applyBorder="1" applyAlignment="1" applyProtection="1">
      <alignment horizontal="center" vertical="center"/>
    </xf>
    <xf numFmtId="171" fontId="15" fillId="13" borderId="1" xfId="3" applyNumberFormat="1" applyFont="1" applyFill="1" applyBorder="1" applyAlignment="1" applyProtection="1">
      <alignment horizontal="center" vertical="center"/>
    </xf>
    <xf numFmtId="0" fontId="9" fillId="11" borderId="13" xfId="0" applyFont="1" applyFill="1" applyBorder="1" applyAlignment="1">
      <alignment horizontal="left" vertical="center" wrapText="1"/>
    </xf>
    <xf numFmtId="0" fontId="9" fillId="11" borderId="14" xfId="0" applyFont="1" applyFill="1" applyBorder="1" applyAlignment="1">
      <alignment horizontal="left" vertical="center"/>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10" fontId="6"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10" fontId="6" fillId="0" borderId="10" xfId="0" applyNumberFormat="1" applyFont="1" applyBorder="1" applyAlignment="1">
      <alignment horizontal="center" vertical="center" wrapText="1"/>
    </xf>
    <xf numFmtId="10" fontId="6" fillId="0" borderId="12" xfId="0" applyNumberFormat="1" applyFont="1" applyBorder="1" applyAlignment="1">
      <alignment horizontal="center" vertical="center" wrapText="1"/>
    </xf>
    <xf numFmtId="0" fontId="7" fillId="0" borderId="7" xfId="0" applyFont="1" applyBorder="1" applyAlignment="1" applyProtection="1">
      <alignment horizontal="center" vertical="center" wrapText="1"/>
      <protection locked="0"/>
    </xf>
    <xf numFmtId="2" fontId="7" fillId="0" borderId="7" xfId="0" applyNumberFormat="1" applyFont="1" applyBorder="1" applyAlignment="1" applyProtection="1">
      <alignment horizontal="center" vertical="center" wrapText="1"/>
      <protection locked="0"/>
    </xf>
    <xf numFmtId="10" fontId="9" fillId="0" borderId="1" xfId="0" applyNumberFormat="1" applyFont="1" applyBorder="1" applyAlignment="1">
      <alignment horizontal="center" vertical="center" wrapText="1"/>
    </xf>
    <xf numFmtId="0" fontId="7" fillId="4" borderId="0" xfId="0" applyFont="1" applyFill="1" applyAlignment="1" applyProtection="1">
      <alignment horizontal="center" vertical="center" wrapText="1"/>
      <protection locked="0"/>
    </xf>
    <xf numFmtId="0" fontId="7" fillId="0" borderId="0" xfId="0" applyFont="1" applyAlignment="1" applyProtection="1">
      <alignment horizontal="right" vertical="center" wrapText="1"/>
      <protection locked="0"/>
    </xf>
    <xf numFmtId="0" fontId="7" fillId="0" borderId="6" xfId="0" applyFont="1" applyBorder="1" applyAlignment="1" applyProtection="1">
      <alignment horizontal="center" vertical="center" wrapText="1"/>
      <protection locked="0"/>
    </xf>
    <xf numFmtId="10" fontId="9" fillId="3" borderId="1" xfId="0" applyNumberFormat="1" applyFont="1" applyFill="1" applyBorder="1" applyAlignment="1">
      <alignment horizontal="center" vertical="center" wrapText="1"/>
    </xf>
    <xf numFmtId="0" fontId="7" fillId="0" borderId="0" xfId="0" applyFont="1" applyAlignment="1" applyProtection="1">
      <alignment horizontal="right"/>
      <protection locked="0"/>
    </xf>
    <xf numFmtId="44" fontId="6" fillId="0" borderId="1" xfId="3" applyFont="1" applyBorder="1" applyAlignment="1">
      <alignment horizontal="center" vertical="center"/>
    </xf>
    <xf numFmtId="0" fontId="6" fillId="3" borderId="1" xfId="0" applyFont="1" applyFill="1" applyBorder="1" applyAlignment="1" applyProtection="1">
      <alignment vertical="center" wrapText="1"/>
      <protection locked="0"/>
    </xf>
    <xf numFmtId="44" fontId="6" fillId="0" borderId="2" xfId="3" applyFont="1" applyBorder="1" applyAlignment="1">
      <alignment vertical="center" wrapText="1"/>
    </xf>
    <xf numFmtId="44" fontId="6" fillId="0" borderId="3" xfId="3" applyFont="1" applyBorder="1" applyAlignment="1">
      <alignment vertical="center" wrapText="1"/>
    </xf>
    <xf numFmtId="44" fontId="7" fillId="0" borderId="2" xfId="3" applyFont="1" applyBorder="1" applyAlignment="1">
      <alignment vertical="center" wrapText="1"/>
    </xf>
    <xf numFmtId="44" fontId="7" fillId="0" borderId="3" xfId="3" applyFont="1" applyBorder="1" applyAlignment="1">
      <alignment vertical="center" wrapText="1"/>
    </xf>
    <xf numFmtId="0" fontId="6" fillId="3" borderId="9"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0" fontId="6" fillId="3" borderId="11"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9" fontId="8" fillId="11" borderId="2" xfId="0" applyNumberFormat="1" applyFont="1" applyFill="1" applyBorder="1" applyAlignment="1" applyProtection="1">
      <alignment horizontal="center" vertical="center" wrapText="1"/>
      <protection locked="0"/>
    </xf>
    <xf numFmtId="9" fontId="8" fillId="11" borderId="3" xfId="0" applyNumberFormat="1" applyFont="1" applyFill="1" applyBorder="1" applyAlignment="1" applyProtection="1">
      <alignment horizontal="center" vertical="center" wrapText="1"/>
      <protection locked="0"/>
    </xf>
    <xf numFmtId="44" fontId="9" fillId="0" borderId="2" xfId="3" applyFont="1" applyBorder="1" applyAlignment="1">
      <alignment vertical="center" wrapText="1"/>
    </xf>
    <xf numFmtId="44" fontId="9" fillId="0" borderId="3" xfId="3" applyFont="1" applyBorder="1" applyAlignment="1">
      <alignment vertical="center" wrapText="1"/>
    </xf>
    <xf numFmtId="44" fontId="10" fillId="0" borderId="2" xfId="3" applyFont="1" applyBorder="1" applyAlignment="1">
      <alignment vertical="center" wrapText="1"/>
    </xf>
    <xf numFmtId="44" fontId="10" fillId="0" borderId="3" xfId="3" applyFont="1" applyBorder="1" applyAlignment="1">
      <alignment vertical="center" wrapText="1"/>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6" fillId="0" borderId="1" xfId="0" applyFont="1" applyBorder="1" applyAlignment="1" applyProtection="1">
      <alignment vertical="center" wrapText="1"/>
      <protection locked="0"/>
    </xf>
    <xf numFmtId="0" fontId="6" fillId="0" borderId="2"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44" fontId="8" fillId="9" borderId="2" xfId="3" applyFont="1" applyFill="1" applyBorder="1" applyAlignment="1" applyProtection="1">
      <alignment horizontal="center" vertical="center"/>
      <protection locked="0"/>
    </xf>
    <xf numFmtId="44" fontId="8" fillId="9" borderId="5" xfId="3" applyFont="1" applyFill="1" applyBorder="1" applyAlignment="1" applyProtection="1">
      <alignment horizontal="center" vertical="center"/>
      <protection locked="0"/>
    </xf>
    <xf numFmtId="44" fontId="8" fillId="9" borderId="3" xfId="3" applyFont="1" applyFill="1" applyBorder="1" applyAlignment="1" applyProtection="1">
      <alignment horizontal="center" vertical="center"/>
      <protection locked="0"/>
    </xf>
    <xf numFmtId="14" fontId="8" fillId="9" borderId="2" xfId="0" applyNumberFormat="1" applyFont="1" applyFill="1" applyBorder="1" applyAlignment="1">
      <alignment horizontal="center" vertical="center" wrapText="1"/>
    </xf>
    <xf numFmtId="14" fontId="8" fillId="9" borderId="5" xfId="0" applyNumberFormat="1" applyFont="1" applyFill="1" applyBorder="1" applyAlignment="1">
      <alignment horizontal="center" vertical="center" wrapText="1"/>
    </xf>
    <xf numFmtId="14" fontId="8" fillId="9" borderId="3" xfId="0" applyNumberFormat="1" applyFont="1" applyFill="1" applyBorder="1" applyAlignment="1">
      <alignment horizontal="center" vertical="center" wrapText="1"/>
    </xf>
    <xf numFmtId="0" fontId="8" fillId="11"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1" borderId="1" xfId="0" applyFont="1" applyFill="1" applyBorder="1" applyAlignment="1">
      <alignment horizontal="center" vertical="center"/>
    </xf>
    <xf numFmtId="0" fontId="6" fillId="0" borderId="5" xfId="0" applyFont="1" applyBorder="1" applyAlignment="1">
      <alignment horizontal="left" vertical="center" wrapText="1"/>
    </xf>
    <xf numFmtId="0" fontId="7" fillId="11" borderId="2" xfId="0" applyFont="1" applyFill="1" applyBorder="1" applyAlignment="1">
      <alignment horizontal="center" vertical="center"/>
    </xf>
    <xf numFmtId="0" fontId="7" fillId="11" borderId="5" xfId="0" applyFont="1" applyFill="1" applyBorder="1" applyAlignment="1">
      <alignment horizontal="center" vertical="center"/>
    </xf>
    <xf numFmtId="0" fontId="7" fillId="11" borderId="3" xfId="0" applyFont="1" applyFill="1" applyBorder="1" applyAlignment="1">
      <alignment horizontal="center" vertical="center"/>
    </xf>
    <xf numFmtId="0" fontId="6" fillId="0" borderId="2" xfId="0" applyFont="1" applyBorder="1" applyAlignment="1">
      <alignment horizontal="left" vertical="center"/>
    </xf>
    <xf numFmtId="0" fontId="6" fillId="0" borderId="5" xfId="0" applyFont="1" applyBorder="1" applyAlignment="1">
      <alignment horizontal="left" vertical="center"/>
    </xf>
    <xf numFmtId="0" fontId="6" fillId="0" borderId="3" xfId="0" applyFont="1" applyBorder="1" applyAlignment="1">
      <alignment horizontal="left" vertical="center"/>
    </xf>
    <xf numFmtId="0" fontId="7" fillId="11" borderId="5" xfId="0" applyFont="1" applyFill="1" applyBorder="1" applyAlignment="1">
      <alignment horizontal="center" vertical="center" wrapText="1"/>
    </xf>
    <xf numFmtId="0" fontId="7" fillId="11" borderId="3" xfId="0" applyFont="1" applyFill="1" applyBorder="1" applyAlignment="1">
      <alignment horizontal="center" vertical="center" wrapText="1"/>
    </xf>
    <xf numFmtId="4" fontId="8" fillId="11" borderId="2" xfId="0" applyNumberFormat="1" applyFont="1" applyFill="1" applyBorder="1" applyAlignment="1">
      <alignment horizontal="center" vertical="center" wrapText="1"/>
    </xf>
    <xf numFmtId="4" fontId="8" fillId="11" borderId="5" xfId="0" applyNumberFormat="1" applyFont="1" applyFill="1" applyBorder="1" applyAlignment="1">
      <alignment horizontal="center" vertical="center" wrapText="1"/>
    </xf>
    <xf numFmtId="4" fontId="8" fillId="11" borderId="3"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9" borderId="2" xfId="0" applyFont="1" applyFill="1" applyBorder="1" applyAlignment="1" applyProtection="1">
      <alignment horizontal="center" vertical="center" wrapText="1"/>
      <protection locked="0"/>
    </xf>
    <xf numFmtId="0" fontId="8" fillId="9" borderId="5" xfId="0" applyFont="1" applyFill="1" applyBorder="1" applyAlignment="1" applyProtection="1">
      <alignment horizontal="center" vertical="center" wrapText="1"/>
      <protection locked="0"/>
    </xf>
    <xf numFmtId="0" fontId="8" fillId="9" borderId="3" xfId="0" applyFont="1" applyFill="1" applyBorder="1" applyAlignment="1" applyProtection="1">
      <alignment horizontal="center" vertical="center" wrapText="1"/>
      <protection locked="0"/>
    </xf>
    <xf numFmtId="174" fontId="8" fillId="9" borderId="1" xfId="0" applyNumberFormat="1" applyFont="1" applyFill="1" applyBorder="1" applyAlignment="1">
      <alignment horizontal="center" vertical="center" wrapText="1"/>
    </xf>
    <xf numFmtId="0" fontId="9" fillId="0" borderId="0" xfId="0" applyFont="1" applyAlignment="1" applyProtection="1">
      <alignment horizontal="left" vertical="center"/>
      <protection locked="0"/>
    </xf>
    <xf numFmtId="49" fontId="9" fillId="0" borderId="0" xfId="0" applyNumberFormat="1" applyFont="1" applyAlignment="1" applyProtection="1">
      <alignment horizontal="left" vertical="center"/>
      <protection locked="0"/>
    </xf>
    <xf numFmtId="0" fontId="8" fillId="0" borderId="5" xfId="0" applyFont="1" applyBorder="1" applyAlignment="1">
      <alignment horizontal="center" vertical="center" wrapText="1"/>
    </xf>
    <xf numFmtId="0" fontId="6" fillId="0" borderId="2" xfId="0" applyFont="1" applyBorder="1" applyAlignment="1">
      <alignment horizontal="left"/>
    </xf>
    <xf numFmtId="0" fontId="6" fillId="0" borderId="5" xfId="0" applyFont="1" applyBorder="1" applyAlignment="1">
      <alignment horizontal="left"/>
    </xf>
    <xf numFmtId="0" fontId="6" fillId="0" borderId="3" xfId="0" applyFont="1" applyBorder="1" applyAlignment="1">
      <alignment horizontal="left"/>
    </xf>
    <xf numFmtId="10" fontId="18" fillId="0" borderId="1" xfId="0" applyNumberFormat="1" applyFont="1" applyBorder="1" applyAlignment="1">
      <alignment horizontal="center"/>
    </xf>
    <xf numFmtId="0" fontId="18" fillId="0" borderId="1" xfId="0" applyFont="1" applyBorder="1" applyAlignment="1">
      <alignment horizontal="left"/>
    </xf>
    <xf numFmtId="164" fontId="6" fillId="0" borderId="1" xfId="0" applyNumberFormat="1" applyFont="1" applyBorder="1" applyAlignment="1">
      <alignment horizontal="center"/>
    </xf>
    <xf numFmtId="0" fontId="18" fillId="0" borderId="1" xfId="0" applyFont="1" applyBorder="1" applyAlignment="1">
      <alignment horizontal="left" vertical="center" wrapText="1"/>
    </xf>
    <xf numFmtId="174" fontId="6"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6" fillId="0" borderId="0" xfId="0" applyFont="1" applyAlignment="1">
      <alignment vertical="center" wrapText="1"/>
    </xf>
    <xf numFmtId="0" fontId="8" fillId="2" borderId="1" xfId="0" applyFont="1" applyFill="1" applyBorder="1" applyAlignment="1" applyProtection="1">
      <alignment horizontal="center" vertical="center"/>
      <protection locked="0"/>
    </xf>
    <xf numFmtId="44" fontId="11" fillId="9" borderId="9" xfId="3" applyFont="1" applyFill="1" applyBorder="1" applyAlignment="1">
      <alignment horizontal="center" vertical="center" wrapText="1"/>
    </xf>
    <xf numFmtId="44" fontId="9" fillId="9" borderId="10" xfId="3" applyFont="1" applyFill="1" applyBorder="1" applyAlignment="1">
      <alignment horizontal="center" vertical="center" wrapText="1"/>
    </xf>
    <xf numFmtId="44" fontId="9" fillId="9" borderId="13" xfId="3" applyFont="1" applyFill="1" applyBorder="1" applyAlignment="1">
      <alignment horizontal="center" vertical="center" wrapText="1"/>
    </xf>
    <xf numFmtId="44" fontId="9" fillId="9" borderId="14" xfId="3" applyFont="1" applyFill="1" applyBorder="1" applyAlignment="1">
      <alignment horizontal="center" vertical="center" wrapText="1"/>
    </xf>
    <xf numFmtId="44" fontId="9" fillId="9" borderId="11" xfId="3" applyFont="1" applyFill="1" applyBorder="1" applyAlignment="1">
      <alignment horizontal="center" vertical="center" wrapText="1"/>
    </xf>
    <xf numFmtId="44" fontId="9" fillId="9" borderId="12" xfId="3" applyFont="1" applyFill="1" applyBorder="1" applyAlignment="1">
      <alignment horizontal="center" vertical="center" wrapText="1"/>
    </xf>
    <xf numFmtId="0" fontId="15" fillId="10" borderId="1" xfId="1" applyNumberFormat="1" applyFont="1" applyFill="1" applyBorder="1" applyAlignment="1" applyProtection="1">
      <alignment horizontal="center" vertical="center"/>
    </xf>
    <xf numFmtId="0" fontId="9" fillId="0" borderId="9" xfId="0" applyFont="1" applyBorder="1" applyAlignment="1">
      <alignment horizontal="left" vertical="center" wrapText="1"/>
    </xf>
    <xf numFmtId="0" fontId="9" fillId="0" borderId="10" xfId="0" applyFont="1" applyBorder="1" applyAlignment="1">
      <alignment horizontal="left" vertical="center"/>
    </xf>
    <xf numFmtId="0" fontId="9" fillId="0" borderId="13" xfId="0" applyFont="1" applyBorder="1" applyAlignment="1">
      <alignment horizontal="left" vertical="center" wrapText="1"/>
    </xf>
    <xf numFmtId="0" fontId="9" fillId="0" borderId="14"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44" fontId="15" fillId="10" borderId="1" xfId="3" applyFont="1" applyFill="1" applyBorder="1" applyAlignment="1" applyProtection="1">
      <alignment horizontal="center" vertical="center"/>
    </xf>
    <xf numFmtId="171" fontId="14" fillId="11" borderId="1" xfId="3" applyNumberFormat="1" applyFont="1" applyFill="1" applyBorder="1" applyAlignment="1" applyProtection="1">
      <alignment horizontal="center" vertical="center"/>
    </xf>
    <xf numFmtId="9" fontId="14" fillId="11" borderId="1" xfId="1" applyFont="1" applyFill="1" applyBorder="1" applyAlignment="1" applyProtection="1">
      <alignment horizontal="center" vertical="center"/>
    </xf>
    <xf numFmtId="0" fontId="8" fillId="12" borderId="2" xfId="0" applyFont="1" applyFill="1" applyBorder="1" applyAlignment="1">
      <alignment horizontal="center" vertical="center"/>
    </xf>
    <xf numFmtId="0" fontId="8" fillId="12" borderId="3" xfId="0" applyFont="1" applyFill="1" applyBorder="1" applyAlignment="1">
      <alignment horizontal="center" vertical="center"/>
    </xf>
    <xf numFmtId="0" fontId="7" fillId="12" borderId="2" xfId="0" applyFont="1" applyFill="1" applyBorder="1" applyAlignment="1">
      <alignment horizontal="center" vertical="center"/>
    </xf>
    <xf numFmtId="0" fontId="7" fillId="12" borderId="5" xfId="0" applyFont="1" applyFill="1" applyBorder="1" applyAlignment="1">
      <alignment horizontal="center" vertical="center"/>
    </xf>
    <xf numFmtId="0" fontId="7" fillId="12" borderId="3" xfId="0" applyFont="1" applyFill="1" applyBorder="1" applyAlignment="1">
      <alignment horizontal="center" vertical="center"/>
    </xf>
    <xf numFmtId="0" fontId="7" fillId="12" borderId="2" xfId="0" applyFont="1" applyFill="1" applyBorder="1" applyAlignment="1">
      <alignment horizontal="right" vertical="center"/>
    </xf>
    <xf numFmtId="0" fontId="7" fillId="12" borderId="3" xfId="0" applyFont="1" applyFill="1" applyBorder="1" applyAlignment="1">
      <alignment horizontal="right" vertical="center"/>
    </xf>
    <xf numFmtId="0" fontId="7" fillId="12" borderId="5" xfId="0" applyFont="1" applyFill="1" applyBorder="1" applyAlignment="1">
      <alignment horizontal="left" vertical="center"/>
    </xf>
    <xf numFmtId="0" fontId="7" fillId="12" borderId="3" xfId="0" applyFont="1" applyFill="1" applyBorder="1" applyAlignment="1">
      <alignment horizontal="left" vertical="center"/>
    </xf>
    <xf numFmtId="0" fontId="7" fillId="12" borderId="1" xfId="0" applyFont="1" applyFill="1" applyBorder="1" applyAlignment="1">
      <alignment horizontal="center" vertical="center"/>
    </xf>
    <xf numFmtId="0" fontId="7" fillId="6" borderId="2" xfId="0" applyFont="1" applyFill="1" applyBorder="1" applyAlignment="1">
      <alignment horizontal="right" vertical="top"/>
    </xf>
    <xf numFmtId="0" fontId="7" fillId="6" borderId="5" xfId="0" applyFont="1" applyFill="1" applyBorder="1" applyAlignment="1">
      <alignment horizontal="right" vertical="top"/>
    </xf>
    <xf numFmtId="0" fontId="7" fillId="6" borderId="3" xfId="0" applyFont="1" applyFill="1" applyBorder="1" applyAlignment="1">
      <alignment horizontal="right" vertical="top"/>
    </xf>
    <xf numFmtId="0" fontId="7" fillId="6" borderId="1" xfId="0" applyFont="1" applyFill="1" applyBorder="1" applyAlignment="1">
      <alignment horizontal="center" vertical="top"/>
    </xf>
    <xf numFmtId="164" fontId="7" fillId="6" borderId="1" xfId="0" applyNumberFormat="1" applyFont="1" applyFill="1" applyBorder="1" applyAlignment="1">
      <alignment horizontal="right" vertical="top"/>
    </xf>
    <xf numFmtId="0" fontId="7" fillId="12" borderId="1" xfId="0" applyFont="1" applyFill="1" applyBorder="1" applyAlignment="1">
      <alignment horizontal="left"/>
    </xf>
  </cellXfs>
  <cellStyles count="7">
    <cellStyle name="Moeda" xfId="3" builtinId="4"/>
    <cellStyle name="Moeda 4" xfId="2" xr:uid="{00000000-0005-0000-0000-000002000000}"/>
    <cellStyle name="Normal" xfId="0" builtinId="0"/>
    <cellStyle name="Normal 2 2" xfId="6" xr:uid="{E32EFC6F-3B1D-4BE9-813A-FA85ACA451D9}"/>
    <cellStyle name="Porcentagem" xfId="1" builtinId="5"/>
    <cellStyle name="Porcentagem 4" xfId="5" xr:uid="{3CFE904C-D29D-4D1A-9A77-EA55108750B6}"/>
    <cellStyle name="Vírgula" xfId="4" builtinId="3"/>
  </cellStyles>
  <dxfs count="0"/>
  <tableStyles count="0" defaultTableStyle="TableStyleMedium2" defaultPivotStyle="PivotStyleLight16"/>
  <colors>
    <mruColors>
      <color rgb="FF0000CC"/>
      <color rgb="FF66FFFF"/>
      <color rgb="FFFFFF99"/>
      <color rgb="FF66FF66"/>
      <color rgb="FF00FF00"/>
      <color rgb="FF00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sheetPr>
  <dimension ref="A1:J47"/>
  <sheetViews>
    <sheetView showGridLines="0" topLeftCell="A18" workbookViewId="0">
      <selection activeCell="I30" sqref="I30"/>
    </sheetView>
  </sheetViews>
  <sheetFormatPr defaultRowHeight="14.5" x14ac:dyDescent="0.35"/>
  <cols>
    <col min="1" max="1" width="7.453125" customWidth="1"/>
    <col min="2" max="2" width="4.81640625" bestFit="1" customWidth="1"/>
    <col min="3" max="3" width="36" customWidth="1"/>
    <col min="4" max="4" width="9.81640625" bestFit="1" customWidth="1"/>
    <col min="5" max="5" width="12.453125" customWidth="1"/>
    <col min="6" max="7" width="13.7265625" customWidth="1"/>
    <col min="8" max="8" width="16" customWidth="1"/>
    <col min="9" max="9" width="21.81640625" customWidth="1"/>
    <col min="10" max="10" width="28.453125" customWidth="1"/>
  </cols>
  <sheetData>
    <row r="1" spans="1:9" x14ac:dyDescent="0.35">
      <c r="A1" s="214" t="s">
        <v>90</v>
      </c>
      <c r="B1" s="214"/>
      <c r="C1" s="214"/>
      <c r="D1" s="214"/>
      <c r="E1" s="214"/>
      <c r="F1" s="214"/>
      <c r="G1" s="214"/>
      <c r="H1" s="214"/>
      <c r="I1" s="214"/>
    </row>
    <row r="2" spans="1:9" x14ac:dyDescent="0.35">
      <c r="A2" s="214" t="s">
        <v>189</v>
      </c>
      <c r="B2" s="214"/>
      <c r="C2" s="214"/>
      <c r="D2" s="214"/>
      <c r="E2" s="214"/>
      <c r="F2" s="214"/>
      <c r="G2" s="214"/>
      <c r="H2" s="214"/>
      <c r="I2" s="214"/>
    </row>
    <row r="3" spans="1:9" x14ac:dyDescent="0.35">
      <c r="A3" s="30"/>
      <c r="B3" s="216"/>
      <c r="C3" s="216"/>
      <c r="D3" s="216"/>
      <c r="E3" s="216"/>
      <c r="F3" s="216"/>
      <c r="G3" s="216"/>
      <c r="H3" s="216"/>
      <c r="I3" s="30"/>
    </row>
    <row r="4" spans="1:9" x14ac:dyDescent="0.35">
      <c r="A4" s="1"/>
      <c r="B4" s="1"/>
      <c r="C4" s="1"/>
      <c r="D4" s="1"/>
      <c r="E4" s="36"/>
      <c r="F4" s="200" t="s">
        <v>176</v>
      </c>
      <c r="G4" s="200"/>
      <c r="H4" s="201" t="s">
        <v>413</v>
      </c>
      <c r="I4" s="201"/>
    </row>
    <row r="5" spans="1:9" x14ac:dyDescent="0.35">
      <c r="A5" s="1"/>
      <c r="B5" s="1"/>
      <c r="C5" s="1"/>
      <c r="D5" s="1"/>
      <c r="E5" s="36"/>
      <c r="F5" s="200" t="s">
        <v>187</v>
      </c>
      <c r="G5" s="200"/>
      <c r="H5" s="201" t="s">
        <v>414</v>
      </c>
      <c r="I5" s="201"/>
    </row>
    <row r="6" spans="1:9" x14ac:dyDescent="0.35">
      <c r="A6" s="1"/>
      <c r="B6" s="1"/>
      <c r="C6" s="1"/>
      <c r="D6" s="1"/>
      <c r="E6" s="35"/>
      <c r="F6" s="200" t="s">
        <v>177</v>
      </c>
      <c r="G6" s="200"/>
      <c r="H6" s="202" t="s">
        <v>188</v>
      </c>
      <c r="I6" s="202"/>
    </row>
    <row r="7" spans="1:9" x14ac:dyDescent="0.35">
      <c r="A7" s="213"/>
      <c r="B7" s="213"/>
      <c r="C7" s="213"/>
      <c r="D7" s="213"/>
      <c r="E7" s="213"/>
      <c r="F7" s="213"/>
      <c r="G7" s="213"/>
      <c r="H7" s="213"/>
      <c r="I7" s="213"/>
    </row>
    <row r="8" spans="1:9" x14ac:dyDescent="0.35">
      <c r="A8" s="214" t="s">
        <v>186</v>
      </c>
      <c r="B8" s="214"/>
      <c r="C8" s="214"/>
      <c r="D8" s="214"/>
      <c r="E8" s="214"/>
      <c r="F8" s="214"/>
      <c r="G8" s="214"/>
      <c r="H8" s="214"/>
      <c r="I8" s="214"/>
    </row>
    <row r="9" spans="1:9" x14ac:dyDescent="0.35">
      <c r="A9" s="215"/>
      <c r="B9" s="215"/>
      <c r="C9" s="215"/>
      <c r="D9" s="215"/>
      <c r="E9" s="215"/>
      <c r="F9" s="215"/>
      <c r="G9" s="215"/>
      <c r="H9" s="215"/>
      <c r="I9" s="215"/>
    </row>
    <row r="10" spans="1:9" x14ac:dyDescent="0.35">
      <c r="A10" s="31" t="s">
        <v>14</v>
      </c>
      <c r="B10" s="217" t="s">
        <v>91</v>
      </c>
      <c r="C10" s="217"/>
      <c r="D10" s="217"/>
      <c r="E10" s="217"/>
      <c r="F10" s="217"/>
      <c r="G10" s="218" t="s">
        <v>156</v>
      </c>
      <c r="H10" s="218"/>
      <c r="I10" s="218"/>
    </row>
    <row r="11" spans="1:9" x14ac:dyDescent="0.35">
      <c r="A11" s="31" t="s">
        <v>15</v>
      </c>
      <c r="B11" s="217" t="s">
        <v>478</v>
      </c>
      <c r="C11" s="217"/>
      <c r="D11" s="217"/>
      <c r="E11" s="217"/>
      <c r="F11" s="217"/>
      <c r="G11" s="219">
        <v>12</v>
      </c>
      <c r="H11" s="219"/>
      <c r="I11" s="219"/>
    </row>
    <row r="12" spans="1:9" x14ac:dyDescent="0.35">
      <c r="A12" s="33"/>
      <c r="B12" s="33"/>
      <c r="C12" s="33"/>
      <c r="D12" s="33"/>
      <c r="E12" s="33"/>
      <c r="F12" s="33"/>
      <c r="G12" s="33"/>
      <c r="H12" s="33"/>
      <c r="I12" s="33"/>
    </row>
    <row r="13" spans="1:9" x14ac:dyDescent="0.35">
      <c r="A13" s="214" t="s">
        <v>201</v>
      </c>
      <c r="B13" s="214"/>
      <c r="C13" s="214"/>
      <c r="D13" s="214"/>
      <c r="E13" s="214"/>
      <c r="F13" s="214"/>
      <c r="G13" s="214"/>
      <c r="H13" s="214"/>
      <c r="I13" s="214"/>
    </row>
    <row r="14" spans="1:9" x14ac:dyDescent="0.35">
      <c r="A14" s="33"/>
      <c r="B14" s="33"/>
      <c r="C14" s="33"/>
      <c r="D14" s="33"/>
      <c r="E14" s="33"/>
      <c r="F14" s="33"/>
      <c r="G14" s="33"/>
      <c r="H14" s="33"/>
      <c r="I14" s="33"/>
    </row>
    <row r="15" spans="1:9" x14ac:dyDescent="0.35">
      <c r="A15" s="220"/>
      <c r="B15" s="221"/>
      <c r="C15" s="221"/>
      <c r="D15" s="221"/>
      <c r="E15" s="221"/>
      <c r="F15" s="222"/>
      <c r="G15" s="223" t="s">
        <v>107</v>
      </c>
      <c r="H15" s="224"/>
      <c r="I15" s="224"/>
    </row>
    <row r="16" spans="1:9" x14ac:dyDescent="0.35">
      <c r="A16" s="37" t="s">
        <v>17</v>
      </c>
      <c r="B16" s="225" t="s">
        <v>110</v>
      </c>
      <c r="C16" s="226"/>
      <c r="D16" s="226"/>
      <c r="E16" s="226"/>
      <c r="F16" s="227"/>
      <c r="G16" s="198">
        <v>0.2</v>
      </c>
      <c r="H16" s="199"/>
      <c r="I16" s="199"/>
    </row>
    <row r="17" spans="1:10" ht="26.25" customHeight="1" x14ac:dyDescent="0.35">
      <c r="A17" s="228" t="s">
        <v>18</v>
      </c>
      <c r="B17" s="203" t="s">
        <v>161</v>
      </c>
      <c r="C17" s="204"/>
      <c r="D17" s="207" t="s">
        <v>162</v>
      </c>
      <c r="E17" s="208"/>
      <c r="F17" s="34">
        <v>0.03</v>
      </c>
      <c r="G17" s="209">
        <f>F17*F18</f>
        <v>0.03</v>
      </c>
      <c r="H17" s="210"/>
      <c r="I17" s="210"/>
    </row>
    <row r="18" spans="1:10" ht="26.25" customHeight="1" x14ac:dyDescent="0.35">
      <c r="A18" s="229"/>
      <c r="B18" s="205"/>
      <c r="C18" s="206"/>
      <c r="D18" s="207" t="s">
        <v>163</v>
      </c>
      <c r="E18" s="208"/>
      <c r="F18" s="166">
        <v>1</v>
      </c>
      <c r="G18" s="211"/>
      <c r="H18" s="212"/>
      <c r="I18" s="212"/>
    </row>
    <row r="19" spans="1:10" x14ac:dyDescent="0.35">
      <c r="A19" s="32" t="s">
        <v>19</v>
      </c>
      <c r="B19" s="195" t="s">
        <v>342</v>
      </c>
      <c r="C19" s="196"/>
      <c r="D19" s="196"/>
      <c r="E19" s="196"/>
      <c r="F19" s="197"/>
      <c r="G19" s="198">
        <v>0.03</v>
      </c>
      <c r="H19" s="199"/>
      <c r="I19" s="199"/>
    </row>
    <row r="20" spans="1:10" x14ac:dyDescent="0.35">
      <c r="A20" s="32" t="s">
        <v>35</v>
      </c>
      <c r="B20" s="195" t="s">
        <v>343</v>
      </c>
      <c r="C20" s="196"/>
      <c r="D20" s="196"/>
      <c r="E20" s="196"/>
      <c r="F20" s="197"/>
      <c r="G20" s="198">
        <v>6.4999999999999997E-3</v>
      </c>
      <c r="H20" s="199"/>
      <c r="I20" s="199"/>
    </row>
    <row r="21" spans="1:10" x14ac:dyDescent="0.35">
      <c r="A21" s="32" t="s">
        <v>38</v>
      </c>
      <c r="B21" s="195" t="s">
        <v>157</v>
      </c>
      <c r="C21" s="196"/>
      <c r="D21" s="196"/>
      <c r="E21" s="196"/>
      <c r="F21" s="197"/>
      <c r="G21" s="198"/>
      <c r="H21" s="199"/>
      <c r="I21" s="199"/>
    </row>
    <row r="23" spans="1:10" ht="29" x14ac:dyDescent="0.35">
      <c r="A23" s="8" t="s">
        <v>0</v>
      </c>
      <c r="B23" s="8" t="s">
        <v>1</v>
      </c>
      <c r="C23" s="8" t="s">
        <v>2</v>
      </c>
      <c r="D23" s="8" t="s">
        <v>3</v>
      </c>
      <c r="E23" s="181" t="s">
        <v>4</v>
      </c>
      <c r="F23" s="8" t="s">
        <v>5</v>
      </c>
      <c r="G23" s="9" t="s">
        <v>6</v>
      </c>
      <c r="H23" s="9" t="s">
        <v>7</v>
      </c>
      <c r="I23" s="182" t="str">
        <f>"Valor Total ("&amp;G11&amp;" meses)"</f>
        <v>Valor Total (12 meses)</v>
      </c>
      <c r="J23" s="9" t="s">
        <v>394</v>
      </c>
    </row>
    <row r="24" spans="1:10" x14ac:dyDescent="0.35">
      <c r="A24" s="193">
        <v>1</v>
      </c>
      <c r="B24" s="10">
        <v>1</v>
      </c>
      <c r="C24" s="186" t="s">
        <v>381</v>
      </c>
      <c r="D24" s="187">
        <v>25143</v>
      </c>
      <c r="E24" s="10" t="str">
        <f>'Item 1 - SEDE_PF'!E18</f>
        <v>posto</v>
      </c>
      <c r="F24" s="168">
        <v>3</v>
      </c>
      <c r="G24" s="162">
        <f>'Item 1 - SEDE_PF'!I199</f>
        <v>20554.708311231665</v>
      </c>
      <c r="H24" s="162">
        <f>+F24*G24</f>
        <v>61664.124933694999</v>
      </c>
      <c r="I24" s="162">
        <f>$G$11*H24</f>
        <v>739969.49920433993</v>
      </c>
      <c r="J24" s="188" t="str">
        <f ca="1">'Item 1 - SEDE_PF'!H1</f>
        <v>Item 1 - SEDE_PF</v>
      </c>
    </row>
    <row r="25" spans="1:10" x14ac:dyDescent="0.35">
      <c r="A25" s="193"/>
      <c r="B25" s="10">
        <v>2</v>
      </c>
      <c r="C25" s="186" t="s">
        <v>390</v>
      </c>
      <c r="D25" s="187" t="s">
        <v>3</v>
      </c>
      <c r="E25" s="187" t="s">
        <v>391</v>
      </c>
      <c r="F25" s="13">
        <f>+G11</f>
        <v>12</v>
      </c>
      <c r="G25" s="183" t="s">
        <v>410</v>
      </c>
      <c r="H25" s="162">
        <f>+'Item 2 (Materiais)'!E39</f>
        <v>1507.5166172269621</v>
      </c>
      <c r="I25" s="162">
        <f>+F25*H25</f>
        <v>18090.199406723546</v>
      </c>
      <c r="J25" s="188" t="str">
        <f ca="1" xml:space="preserve"> 'Item 2 (Materiais)'!D1</f>
        <v>Item 2 (Materiais)</v>
      </c>
    </row>
    <row r="26" spans="1:10" x14ac:dyDescent="0.35">
      <c r="A26" s="193"/>
      <c r="B26" s="10">
        <v>3</v>
      </c>
      <c r="C26" s="12"/>
      <c r="D26" s="10"/>
      <c r="E26" s="10"/>
      <c r="F26" s="13"/>
      <c r="G26" s="183"/>
      <c r="H26" s="162"/>
      <c r="I26" s="162"/>
    </row>
    <row r="27" spans="1:10" x14ac:dyDescent="0.35">
      <c r="A27" s="193"/>
      <c r="B27" s="10">
        <v>4</v>
      </c>
      <c r="C27" s="12"/>
      <c r="D27" s="10"/>
      <c r="E27" s="10"/>
      <c r="F27" s="13"/>
      <c r="G27" s="183"/>
      <c r="H27" s="162"/>
      <c r="I27" s="162"/>
    </row>
    <row r="28" spans="1:10" x14ac:dyDescent="0.35">
      <c r="A28" s="193"/>
      <c r="B28" s="10">
        <v>5</v>
      </c>
      <c r="C28" s="12"/>
      <c r="D28" s="10"/>
      <c r="E28" s="10"/>
      <c r="F28" s="13"/>
      <c r="G28" s="183"/>
      <c r="H28" s="162"/>
      <c r="I28" s="162"/>
    </row>
    <row r="29" spans="1:10" x14ac:dyDescent="0.35">
      <c r="A29" s="193"/>
      <c r="B29" s="10">
        <v>6</v>
      </c>
      <c r="C29" s="12"/>
      <c r="D29" s="10"/>
      <c r="E29" s="10"/>
      <c r="F29" s="13"/>
      <c r="G29" s="183"/>
      <c r="H29" s="162"/>
      <c r="I29" s="162"/>
    </row>
    <row r="30" spans="1:10" x14ac:dyDescent="0.35">
      <c r="A30" s="194" t="s">
        <v>9</v>
      </c>
      <c r="B30" s="194"/>
      <c r="C30" s="194"/>
      <c r="D30" s="194"/>
      <c r="E30" s="194"/>
      <c r="F30" s="194"/>
      <c r="G30" s="194"/>
      <c r="H30" s="194"/>
      <c r="I30" s="11">
        <f>SUM(I24:I29)</f>
        <v>758059.69861106342</v>
      </c>
    </row>
    <row r="31" spans="1:10" x14ac:dyDescent="0.35">
      <c r="A31" s="194" t="s">
        <v>479</v>
      </c>
      <c r="B31" s="194"/>
      <c r="C31" s="194"/>
      <c r="D31" s="194"/>
      <c r="E31" s="194"/>
      <c r="F31" s="194"/>
      <c r="G31" s="194"/>
      <c r="H31" s="194"/>
      <c r="I31" s="11">
        <f>I30*5</f>
        <v>3790298.4930553171</v>
      </c>
    </row>
    <row r="35" spans="7:9" x14ac:dyDescent="0.35">
      <c r="I35" s="2"/>
    </row>
    <row r="36" spans="7:9" x14ac:dyDescent="0.35">
      <c r="I36" s="2"/>
    </row>
    <row r="38" spans="7:9" x14ac:dyDescent="0.35">
      <c r="G38" s="5"/>
    </row>
    <row r="43" spans="7:9" x14ac:dyDescent="0.35">
      <c r="G43" s="4"/>
    </row>
    <row r="46" spans="7:9" x14ac:dyDescent="0.35">
      <c r="G46" s="6"/>
    </row>
    <row r="47" spans="7:9" x14ac:dyDescent="0.35">
      <c r="G47" s="4"/>
    </row>
  </sheetData>
  <mergeCells count="36">
    <mergeCell ref="A31:H31"/>
    <mergeCell ref="A1:I1"/>
    <mergeCell ref="A2:I2"/>
    <mergeCell ref="B3:F3"/>
    <mergeCell ref="G3:H3"/>
    <mergeCell ref="B19:F19"/>
    <mergeCell ref="G19:I19"/>
    <mergeCell ref="B10:F10"/>
    <mergeCell ref="G10:I10"/>
    <mergeCell ref="B11:F11"/>
    <mergeCell ref="G11:I11"/>
    <mergeCell ref="A13:I13"/>
    <mergeCell ref="A15:F15"/>
    <mergeCell ref="G15:I15"/>
    <mergeCell ref="B16:F16"/>
    <mergeCell ref="G16:I16"/>
    <mergeCell ref="A17:A18"/>
    <mergeCell ref="B17:C18"/>
    <mergeCell ref="D17:E17"/>
    <mergeCell ref="G17:I18"/>
    <mergeCell ref="D18:E18"/>
    <mergeCell ref="A7:I7"/>
    <mergeCell ref="A8:I8"/>
    <mergeCell ref="A9:I9"/>
    <mergeCell ref="F4:G4"/>
    <mergeCell ref="H4:I4"/>
    <mergeCell ref="F5:G5"/>
    <mergeCell ref="H5:I5"/>
    <mergeCell ref="F6:G6"/>
    <mergeCell ref="H6:I6"/>
    <mergeCell ref="A24:A29"/>
    <mergeCell ref="A30:H30"/>
    <mergeCell ref="B20:F20"/>
    <mergeCell ref="G20:I20"/>
    <mergeCell ref="B21:F21"/>
    <mergeCell ref="G21:I21"/>
  </mergeCells>
  <pageMargins left="0.511811024" right="0.511811024" top="0.78740157499999996" bottom="0.78740157499999996" header="0.31496062000000002" footer="0.31496062000000002"/>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DBAF7-8E47-48A6-B2AC-09B940AF71AB}">
  <sheetPr>
    <tabColor theme="7" tint="0.59999389629810485"/>
    <pageSetUpPr fitToPage="1"/>
  </sheetPr>
  <dimension ref="A1:J117"/>
  <sheetViews>
    <sheetView showGridLines="0" topLeftCell="A45" zoomScale="85" zoomScaleNormal="85" workbookViewId="0">
      <selection activeCell="A55" sqref="A55:D55"/>
    </sheetView>
  </sheetViews>
  <sheetFormatPr defaultColWidth="9.1796875" defaultRowHeight="13" x14ac:dyDescent="0.3"/>
  <cols>
    <col min="1" max="1" width="9.1796875" style="88"/>
    <col min="2" max="2" width="62.26953125" style="88" customWidth="1"/>
    <col min="3" max="3" width="88.1796875" style="88" customWidth="1"/>
    <col min="4" max="4" width="82.54296875" style="88" customWidth="1"/>
    <col min="5" max="5" width="11.1796875" style="88" bestFit="1" customWidth="1"/>
    <col min="6" max="6" width="9.1796875" style="88"/>
    <col min="7" max="7" width="63.1796875" style="88" bestFit="1" customWidth="1"/>
    <col min="8" max="8" width="9.81640625" style="88" bestFit="1" customWidth="1"/>
    <col min="9" max="16384" width="9.1796875" style="88"/>
  </cols>
  <sheetData>
    <row r="1" spans="1:8" x14ac:dyDescent="0.3">
      <c r="F1" s="233" t="s">
        <v>409</v>
      </c>
      <c r="G1" s="233"/>
      <c r="H1" s="233"/>
    </row>
    <row r="2" spans="1:8" x14ac:dyDescent="0.3">
      <c r="F2" s="52" t="s">
        <v>405</v>
      </c>
      <c r="G2" s="174" t="s">
        <v>132</v>
      </c>
      <c r="H2" s="52" t="s">
        <v>406</v>
      </c>
    </row>
    <row r="3" spans="1:8" ht="26.25" customHeight="1" x14ac:dyDescent="0.3">
      <c r="A3" s="84" t="s">
        <v>10</v>
      </c>
      <c r="B3" s="85"/>
      <c r="C3" s="86" t="s">
        <v>240</v>
      </c>
      <c r="D3" s="87" t="s">
        <v>13</v>
      </c>
      <c r="F3" s="24" t="s">
        <v>407</v>
      </c>
      <c r="G3" s="47" t="s">
        <v>408</v>
      </c>
      <c r="H3" s="175">
        <v>45849</v>
      </c>
    </row>
    <row r="4" spans="1:8" s="89" customFormat="1" ht="22.5" customHeight="1" x14ac:dyDescent="0.3">
      <c r="A4" s="26" t="s">
        <v>14</v>
      </c>
      <c r="B4" s="83" t="s">
        <v>241</v>
      </c>
      <c r="C4" s="77"/>
      <c r="D4" s="126" t="s">
        <v>242</v>
      </c>
    </row>
    <row r="5" spans="1:8" s="89" customFormat="1" ht="22.5" customHeight="1" x14ac:dyDescent="0.3">
      <c r="A5" s="26" t="s">
        <v>15</v>
      </c>
      <c r="B5" s="83" t="s">
        <v>218</v>
      </c>
      <c r="C5" s="77" t="s">
        <v>224</v>
      </c>
      <c r="D5" s="126" t="s">
        <v>243</v>
      </c>
    </row>
    <row r="6" spans="1:8" s="89" customFormat="1" ht="21.75" customHeight="1" x14ac:dyDescent="0.3">
      <c r="A6" s="26" t="s">
        <v>17</v>
      </c>
      <c r="B6" s="83" t="s">
        <v>244</v>
      </c>
      <c r="C6" s="127" t="s">
        <v>225</v>
      </c>
      <c r="D6" s="128" t="s">
        <v>245</v>
      </c>
    </row>
    <row r="7" spans="1:8" s="89" customFormat="1" ht="26" x14ac:dyDescent="0.3">
      <c r="A7" s="26" t="s">
        <v>18</v>
      </c>
      <c r="B7" s="83" t="s">
        <v>246</v>
      </c>
      <c r="C7" s="129" t="s">
        <v>349</v>
      </c>
      <c r="D7" s="128" t="s">
        <v>219</v>
      </c>
    </row>
    <row r="8" spans="1:8" ht="36" customHeight="1" x14ac:dyDescent="0.3">
      <c r="A8" s="26" t="s">
        <v>19</v>
      </c>
      <c r="B8" s="78" t="s">
        <v>211</v>
      </c>
      <c r="C8" s="77" t="s">
        <v>226</v>
      </c>
      <c r="D8" s="128" t="s">
        <v>220</v>
      </c>
    </row>
    <row r="9" spans="1:8" ht="63" customHeight="1" x14ac:dyDescent="0.3">
      <c r="A9" s="26" t="s">
        <v>35</v>
      </c>
      <c r="B9" s="78" t="s">
        <v>221</v>
      </c>
      <c r="C9" s="77" t="s">
        <v>227</v>
      </c>
      <c r="D9" s="90" t="s">
        <v>247</v>
      </c>
    </row>
    <row r="10" spans="1:8" ht="60" customHeight="1" x14ac:dyDescent="0.3">
      <c r="A10" s="130" t="s">
        <v>38</v>
      </c>
      <c r="B10" s="78" t="s">
        <v>222</v>
      </c>
      <c r="C10" s="131" t="s">
        <v>228</v>
      </c>
      <c r="D10" s="128" t="s">
        <v>223</v>
      </c>
    </row>
    <row r="11" spans="1:8" x14ac:dyDescent="0.3">
      <c r="A11" s="130" t="s">
        <v>41</v>
      </c>
      <c r="B11" s="78" t="s">
        <v>51</v>
      </c>
      <c r="C11" s="77"/>
      <c r="D11" s="132"/>
    </row>
    <row r="12" spans="1:8" x14ac:dyDescent="0.3">
      <c r="A12" s="130" t="s">
        <v>43</v>
      </c>
      <c r="B12" s="78" t="s">
        <v>51</v>
      </c>
      <c r="C12" s="133"/>
      <c r="D12" s="132"/>
    </row>
    <row r="13" spans="1:8" x14ac:dyDescent="0.3">
      <c r="A13" s="91" t="s">
        <v>248</v>
      </c>
      <c r="B13" s="92"/>
      <c r="C13" s="93"/>
      <c r="D13" s="94"/>
    </row>
    <row r="14" spans="1:8" ht="55.5" customHeight="1" x14ac:dyDescent="0.3">
      <c r="A14" s="130" t="s">
        <v>153</v>
      </c>
      <c r="B14" s="134" t="s">
        <v>249</v>
      </c>
      <c r="C14" s="133" t="s">
        <v>250</v>
      </c>
      <c r="D14" s="128" t="s">
        <v>251</v>
      </c>
    </row>
    <row r="15" spans="1:8" s="89" customFormat="1" ht="41.25" customHeight="1" x14ac:dyDescent="0.3">
      <c r="A15" s="26" t="s">
        <v>252</v>
      </c>
      <c r="B15" s="234" t="s">
        <v>350</v>
      </c>
      <c r="C15" s="235"/>
      <c r="D15" s="236"/>
    </row>
    <row r="16" spans="1:8" s="89" customFormat="1" ht="78.75" customHeight="1" x14ac:dyDescent="0.3">
      <c r="A16" s="26" t="s">
        <v>253</v>
      </c>
      <c r="B16" s="234" t="s">
        <v>351</v>
      </c>
      <c r="C16" s="235"/>
      <c r="D16" s="236"/>
    </row>
    <row r="17" spans="1:6" s="89" customFormat="1" ht="117.65" customHeight="1" x14ac:dyDescent="0.3">
      <c r="A17" s="26" t="s">
        <v>254</v>
      </c>
      <c r="B17" s="234" t="s">
        <v>352</v>
      </c>
      <c r="C17" s="235"/>
      <c r="D17" s="236"/>
    </row>
    <row r="18" spans="1:6" s="89" customFormat="1" ht="133.15" customHeight="1" x14ac:dyDescent="0.3">
      <c r="A18" s="26" t="s">
        <v>255</v>
      </c>
      <c r="B18" s="195" t="s">
        <v>353</v>
      </c>
      <c r="C18" s="196"/>
      <c r="D18" s="197"/>
      <c r="F18" s="95"/>
    </row>
    <row r="19" spans="1:6" s="89" customFormat="1" ht="171.75" customHeight="1" x14ac:dyDescent="0.3">
      <c r="A19" s="26" t="s">
        <v>256</v>
      </c>
      <c r="B19" s="195" t="s">
        <v>354</v>
      </c>
      <c r="C19" s="196"/>
      <c r="D19" s="197"/>
    </row>
    <row r="20" spans="1:6" s="89" customFormat="1" ht="153" customHeight="1" x14ac:dyDescent="0.3">
      <c r="A20" s="26" t="s">
        <v>257</v>
      </c>
      <c r="B20" s="230" t="s">
        <v>355</v>
      </c>
      <c r="C20" s="231"/>
      <c r="D20" s="232"/>
    </row>
    <row r="21" spans="1:6" s="89" customFormat="1" ht="121.5" customHeight="1" x14ac:dyDescent="0.3">
      <c r="A21" s="26" t="s">
        <v>258</v>
      </c>
      <c r="B21" s="195" t="s">
        <v>356</v>
      </c>
      <c r="C21" s="196"/>
      <c r="D21" s="197"/>
      <c r="E21" s="238"/>
      <c r="F21" s="238"/>
    </row>
    <row r="22" spans="1:6" ht="13.5" customHeight="1" x14ac:dyDescent="0.3">
      <c r="A22" s="135"/>
      <c r="B22" s="135"/>
      <c r="C22" s="135"/>
      <c r="D22" s="135"/>
    </row>
    <row r="23" spans="1:6" ht="32.25" customHeight="1" x14ac:dyDescent="0.3">
      <c r="A23" s="245" t="s">
        <v>20</v>
      </c>
      <c r="B23" s="245"/>
      <c r="C23" s="245"/>
      <c r="D23" s="245"/>
    </row>
    <row r="24" spans="1:6" ht="31.9" customHeight="1" x14ac:dyDescent="0.3">
      <c r="A24" s="239" t="s">
        <v>21</v>
      </c>
      <c r="B24" s="239"/>
      <c r="C24" s="136" t="s">
        <v>12</v>
      </c>
      <c r="D24" s="136" t="s">
        <v>13</v>
      </c>
    </row>
    <row r="25" spans="1:6" ht="15" customHeight="1" x14ac:dyDescent="0.3">
      <c r="A25" s="137" t="s">
        <v>14</v>
      </c>
      <c r="B25" s="131" t="s">
        <v>22</v>
      </c>
      <c r="C25" s="131" t="s">
        <v>23</v>
      </c>
      <c r="D25" s="131" t="s">
        <v>24</v>
      </c>
    </row>
    <row r="26" spans="1:6" x14ac:dyDescent="0.3">
      <c r="A26" s="137" t="s">
        <v>15</v>
      </c>
      <c r="B26" s="131" t="s">
        <v>25</v>
      </c>
      <c r="C26" s="131" t="s">
        <v>26</v>
      </c>
      <c r="D26" s="131" t="s">
        <v>27</v>
      </c>
    </row>
    <row r="27" spans="1:6" ht="56.25" customHeight="1" x14ac:dyDescent="0.3">
      <c r="A27" s="61" t="s">
        <v>259</v>
      </c>
      <c r="B27" s="240" t="s">
        <v>357</v>
      </c>
      <c r="C27" s="240"/>
      <c r="D27" s="240"/>
    </row>
    <row r="28" spans="1:6" ht="77.25" customHeight="1" x14ac:dyDescent="0.3">
      <c r="A28" s="61" t="s">
        <v>260</v>
      </c>
      <c r="B28" s="241" t="s">
        <v>358</v>
      </c>
      <c r="C28" s="242"/>
      <c r="D28" s="243"/>
    </row>
    <row r="29" spans="1:6" ht="29.25" customHeight="1" x14ac:dyDescent="0.3">
      <c r="A29" s="244" t="s">
        <v>261</v>
      </c>
      <c r="B29" s="244"/>
      <c r="C29" s="136" t="s">
        <v>12</v>
      </c>
      <c r="D29" s="136" t="s">
        <v>13</v>
      </c>
    </row>
    <row r="30" spans="1:6" ht="27" customHeight="1" x14ac:dyDescent="0.3">
      <c r="A30" s="138" t="s">
        <v>14</v>
      </c>
      <c r="B30" s="76" t="s">
        <v>262</v>
      </c>
      <c r="C30" s="139">
        <v>0.2</v>
      </c>
      <c r="D30" s="140" t="s">
        <v>359</v>
      </c>
      <c r="E30" s="89"/>
      <c r="F30" s="89"/>
    </row>
    <row r="31" spans="1:6" ht="27" customHeight="1" x14ac:dyDescent="0.3">
      <c r="A31" s="138" t="s">
        <v>15</v>
      </c>
      <c r="B31" s="141" t="s">
        <v>29</v>
      </c>
      <c r="C31" s="142">
        <v>2.5000000000000001E-2</v>
      </c>
      <c r="D31" s="140" t="s">
        <v>30</v>
      </c>
      <c r="E31" s="89"/>
      <c r="F31" s="89"/>
    </row>
    <row r="32" spans="1:6" ht="37.5" customHeight="1" x14ac:dyDescent="0.3">
      <c r="A32" s="143" t="s">
        <v>17</v>
      </c>
      <c r="B32" s="144" t="s">
        <v>360</v>
      </c>
      <c r="C32" s="142">
        <v>0.03</v>
      </c>
      <c r="D32" s="140" t="s">
        <v>31</v>
      </c>
      <c r="E32" s="89"/>
      <c r="F32" s="89"/>
    </row>
    <row r="33" spans="1:10" ht="27" customHeight="1" x14ac:dyDescent="0.3">
      <c r="A33" s="143" t="s">
        <v>18</v>
      </c>
      <c r="B33" s="141" t="s">
        <v>263</v>
      </c>
      <c r="C33" s="142">
        <v>1.4999999999999999E-2</v>
      </c>
      <c r="D33" s="140" t="s">
        <v>33</v>
      </c>
      <c r="E33" s="89"/>
      <c r="F33" s="89"/>
    </row>
    <row r="34" spans="1:10" ht="27" customHeight="1" x14ac:dyDescent="0.3">
      <c r="A34" s="143" t="s">
        <v>19</v>
      </c>
      <c r="B34" s="141" t="s">
        <v>164</v>
      </c>
      <c r="C34" s="142">
        <v>0.01</v>
      </c>
      <c r="D34" s="140" t="s">
        <v>34</v>
      </c>
      <c r="E34" s="89"/>
      <c r="F34" s="89"/>
    </row>
    <row r="35" spans="1:10" ht="27" customHeight="1" x14ac:dyDescent="0.3">
      <c r="A35" s="143" t="s">
        <v>35</v>
      </c>
      <c r="B35" s="141" t="s">
        <v>36</v>
      </c>
      <c r="C35" s="142">
        <v>6.0000000000000001E-3</v>
      </c>
      <c r="D35" s="140" t="s">
        <v>37</v>
      </c>
      <c r="E35" s="89"/>
      <c r="F35" s="89"/>
    </row>
    <row r="36" spans="1:10" ht="27" customHeight="1" x14ac:dyDescent="0.3">
      <c r="A36" s="143" t="s">
        <v>38</v>
      </c>
      <c r="B36" s="141" t="s">
        <v>39</v>
      </c>
      <c r="C36" s="142">
        <v>2E-3</v>
      </c>
      <c r="D36" s="140" t="s">
        <v>40</v>
      </c>
      <c r="E36" s="89"/>
      <c r="F36" s="89"/>
    </row>
    <row r="37" spans="1:10" ht="27" customHeight="1" x14ac:dyDescent="0.3">
      <c r="A37" s="143" t="s">
        <v>41</v>
      </c>
      <c r="B37" s="141" t="s">
        <v>42</v>
      </c>
      <c r="C37" s="142">
        <v>0.08</v>
      </c>
      <c r="D37" s="140" t="s">
        <v>302</v>
      </c>
      <c r="E37" s="89"/>
      <c r="F37" s="89"/>
    </row>
    <row r="38" spans="1:10" ht="27" customHeight="1" x14ac:dyDescent="0.3">
      <c r="A38" s="246" t="s">
        <v>264</v>
      </c>
      <c r="B38" s="246"/>
      <c r="C38" s="145">
        <f>SUM(C30:C37)</f>
        <v>0.36800000000000005</v>
      </c>
      <c r="D38" s="140"/>
      <c r="E38" s="89"/>
      <c r="F38" s="89"/>
    </row>
    <row r="39" spans="1:10" ht="42.75" customHeight="1" x14ac:dyDescent="0.3">
      <c r="A39" s="247" t="s">
        <v>325</v>
      </c>
      <c r="B39" s="248"/>
      <c r="C39" s="248"/>
      <c r="D39" s="248"/>
      <c r="E39" s="89"/>
      <c r="F39" s="89"/>
      <c r="J39" s="96"/>
    </row>
    <row r="40" spans="1:10" ht="150.75" customHeight="1" x14ac:dyDescent="0.3">
      <c r="A40" s="61" t="s">
        <v>265</v>
      </c>
      <c r="B40" s="249" t="s">
        <v>345</v>
      </c>
      <c r="C40" s="250"/>
      <c r="D40" s="251"/>
      <c r="E40" s="89"/>
      <c r="F40" s="89"/>
    </row>
    <row r="41" spans="1:10" ht="137.25" customHeight="1" x14ac:dyDescent="0.3">
      <c r="A41" s="61" t="s">
        <v>266</v>
      </c>
      <c r="B41" s="252" t="s">
        <v>361</v>
      </c>
      <c r="C41" s="250"/>
      <c r="D41" s="251"/>
      <c r="E41" s="89"/>
      <c r="F41" s="89"/>
    </row>
    <row r="42" spans="1:10" ht="29.25" customHeight="1" x14ac:dyDescent="0.3">
      <c r="A42" s="244" t="s">
        <v>44</v>
      </c>
      <c r="B42" s="244"/>
      <c r="C42" s="136" t="s">
        <v>12</v>
      </c>
      <c r="D42" s="136" t="s">
        <v>13</v>
      </c>
    </row>
    <row r="43" spans="1:10" customFormat="1" ht="14.5" x14ac:dyDescent="0.35">
      <c r="A43" s="26" t="s">
        <v>14</v>
      </c>
      <c r="B43" s="77" t="s">
        <v>45</v>
      </c>
      <c r="C43" s="146" t="s">
        <v>8</v>
      </c>
      <c r="D43" s="26" t="s">
        <v>267</v>
      </c>
      <c r="E43" s="88"/>
      <c r="F43" s="88"/>
    </row>
    <row r="44" spans="1:10" customFormat="1" ht="14.5" x14ac:dyDescent="0.35">
      <c r="A44" s="26" t="s">
        <v>15</v>
      </c>
      <c r="B44" s="77" t="s">
        <v>296</v>
      </c>
      <c r="C44" s="146" t="s">
        <v>8</v>
      </c>
      <c r="D44" s="26" t="s">
        <v>267</v>
      </c>
      <c r="E44" s="88"/>
      <c r="F44" s="88"/>
    </row>
    <row r="45" spans="1:10" customFormat="1" ht="14.5" x14ac:dyDescent="0.35">
      <c r="A45" s="26" t="s">
        <v>17</v>
      </c>
      <c r="B45" s="77" t="s">
        <v>295</v>
      </c>
      <c r="C45" s="146" t="s">
        <v>8</v>
      </c>
      <c r="D45" s="26" t="s">
        <v>267</v>
      </c>
      <c r="E45" s="88"/>
      <c r="F45" s="88"/>
    </row>
    <row r="46" spans="1:10" customFormat="1" ht="14.5" x14ac:dyDescent="0.35">
      <c r="A46" s="26" t="s">
        <v>18</v>
      </c>
      <c r="B46" s="77" t="s">
        <v>46</v>
      </c>
      <c r="C46" s="146" t="s">
        <v>8</v>
      </c>
      <c r="D46" s="26" t="s">
        <v>267</v>
      </c>
      <c r="E46" s="88"/>
      <c r="F46" s="88"/>
    </row>
    <row r="47" spans="1:10" customFormat="1" ht="14.5" x14ac:dyDescent="0.35">
      <c r="A47" s="26" t="s">
        <v>19</v>
      </c>
      <c r="B47" s="77" t="s">
        <v>47</v>
      </c>
      <c r="C47" s="146" t="s">
        <v>8</v>
      </c>
      <c r="D47" s="26" t="s">
        <v>267</v>
      </c>
      <c r="E47" s="88"/>
      <c r="F47" s="88"/>
    </row>
    <row r="48" spans="1:10" customFormat="1" ht="14.5" x14ac:dyDescent="0.35">
      <c r="A48" s="26" t="s">
        <v>35</v>
      </c>
      <c r="B48" s="77" t="s">
        <v>48</v>
      </c>
      <c r="C48" s="146" t="s">
        <v>8</v>
      </c>
      <c r="D48" s="26" t="s">
        <v>267</v>
      </c>
      <c r="E48" s="88"/>
      <c r="F48" s="88"/>
    </row>
    <row r="49" spans="1:6" customFormat="1" ht="14.5" x14ac:dyDescent="0.35">
      <c r="A49" s="26" t="s">
        <v>38</v>
      </c>
      <c r="B49" s="77" t="s">
        <v>152</v>
      </c>
      <c r="C49" s="146" t="s">
        <v>8</v>
      </c>
      <c r="D49" s="26" t="s">
        <v>267</v>
      </c>
      <c r="E49" s="88"/>
      <c r="F49" s="88"/>
    </row>
    <row r="50" spans="1:6" customFormat="1" ht="14.5" x14ac:dyDescent="0.35">
      <c r="A50" s="26" t="s">
        <v>41</v>
      </c>
      <c r="B50" s="77" t="s">
        <v>49</v>
      </c>
      <c r="C50" s="146" t="s">
        <v>8</v>
      </c>
      <c r="D50" s="26" t="s">
        <v>267</v>
      </c>
      <c r="E50" s="88"/>
      <c r="F50" s="88"/>
    </row>
    <row r="51" spans="1:6" customFormat="1" ht="14.5" x14ac:dyDescent="0.35">
      <c r="A51" s="26" t="s">
        <v>43</v>
      </c>
      <c r="B51" s="77" t="s">
        <v>50</v>
      </c>
      <c r="C51" s="146" t="s">
        <v>8</v>
      </c>
      <c r="D51" s="26" t="s">
        <v>267</v>
      </c>
      <c r="E51" s="88"/>
      <c r="F51" s="88"/>
    </row>
    <row r="52" spans="1:6" customFormat="1" ht="14.5" x14ac:dyDescent="0.35">
      <c r="A52" s="26" t="s">
        <v>153</v>
      </c>
      <c r="B52" s="77" t="s">
        <v>51</v>
      </c>
      <c r="C52" s="146" t="s">
        <v>8</v>
      </c>
      <c r="D52" s="26" t="s">
        <v>267</v>
      </c>
      <c r="E52" s="88"/>
      <c r="F52" s="88"/>
    </row>
    <row r="53" spans="1:6" customFormat="1" ht="14.5" x14ac:dyDescent="0.35">
      <c r="A53" s="26" t="s">
        <v>154</v>
      </c>
      <c r="B53" s="77" t="s">
        <v>51</v>
      </c>
      <c r="C53" s="146" t="s">
        <v>8</v>
      </c>
      <c r="D53" s="26" t="s">
        <v>267</v>
      </c>
      <c r="E53" s="88"/>
      <c r="F53" s="88"/>
    </row>
    <row r="54" spans="1:6" customFormat="1" ht="14.5" x14ac:dyDescent="0.35">
      <c r="A54" s="26" t="s">
        <v>155</v>
      </c>
      <c r="B54" s="77" t="s">
        <v>51</v>
      </c>
      <c r="C54" s="146" t="s">
        <v>8</v>
      </c>
      <c r="D54" s="26" t="s">
        <v>267</v>
      </c>
      <c r="E54" s="88"/>
      <c r="F54" s="88"/>
    </row>
    <row r="55" spans="1:6" customFormat="1" ht="153.75" customHeight="1" x14ac:dyDescent="0.35">
      <c r="A55" s="237" t="s">
        <v>362</v>
      </c>
      <c r="B55" s="237"/>
      <c r="C55" s="237"/>
      <c r="D55" s="237"/>
    </row>
    <row r="56" spans="1:6" customFormat="1" ht="27.75" customHeight="1" x14ac:dyDescent="0.35">
      <c r="A56" s="244" t="s">
        <v>52</v>
      </c>
      <c r="B56" s="244"/>
      <c r="C56" s="136" t="s">
        <v>12</v>
      </c>
      <c r="D56" s="136" t="s">
        <v>13</v>
      </c>
      <c r="E56" s="88"/>
    </row>
    <row r="57" spans="1:6" customFormat="1" ht="83.25" customHeight="1" x14ac:dyDescent="0.35">
      <c r="A57" s="16" t="s">
        <v>14</v>
      </c>
      <c r="B57" s="77" t="s">
        <v>297</v>
      </c>
      <c r="C57" s="147" t="s">
        <v>314</v>
      </c>
      <c r="D57" s="147" t="s">
        <v>53</v>
      </c>
      <c r="E57" s="88"/>
    </row>
    <row r="58" spans="1:6" customFormat="1" ht="120.75" customHeight="1" x14ac:dyDescent="0.35">
      <c r="A58" s="148" t="s">
        <v>299</v>
      </c>
      <c r="B58" s="149" t="s">
        <v>307</v>
      </c>
      <c r="C58" s="147" t="s">
        <v>315</v>
      </c>
      <c r="D58" s="147" t="s">
        <v>300</v>
      </c>
      <c r="E58" s="88"/>
    </row>
    <row r="59" spans="1:6" customFormat="1" ht="54.75" customHeight="1" x14ac:dyDescent="0.35">
      <c r="A59" s="16" t="s">
        <v>15</v>
      </c>
      <c r="B59" s="77" t="s">
        <v>54</v>
      </c>
      <c r="C59" s="147" t="s">
        <v>316</v>
      </c>
      <c r="D59" s="147" t="s">
        <v>55</v>
      </c>
      <c r="E59" s="88"/>
    </row>
    <row r="60" spans="1:6" customFormat="1" ht="39" customHeight="1" x14ac:dyDescent="0.35">
      <c r="A60" s="148" t="s">
        <v>301</v>
      </c>
      <c r="B60" s="149" t="s">
        <v>306</v>
      </c>
      <c r="C60" s="147" t="s">
        <v>304</v>
      </c>
      <c r="D60" s="150" t="s">
        <v>303</v>
      </c>
      <c r="E60" s="88"/>
    </row>
    <row r="61" spans="1:6" customFormat="1" ht="32.25" customHeight="1" x14ac:dyDescent="0.35">
      <c r="A61" s="16" t="s">
        <v>17</v>
      </c>
      <c r="B61" s="77" t="s">
        <v>298</v>
      </c>
      <c r="C61" s="151" t="s">
        <v>56</v>
      </c>
      <c r="D61" s="147" t="s">
        <v>57</v>
      </c>
      <c r="E61" s="88"/>
    </row>
    <row r="62" spans="1:6" customFormat="1" ht="84.75" customHeight="1" x14ac:dyDescent="0.35">
      <c r="A62" s="16" t="s">
        <v>18</v>
      </c>
      <c r="B62" s="77" t="s">
        <v>305</v>
      </c>
      <c r="C62" s="147" t="s">
        <v>317</v>
      </c>
      <c r="D62" s="147" t="s">
        <v>59</v>
      </c>
      <c r="E62" s="88"/>
    </row>
    <row r="63" spans="1:6" customFormat="1" ht="72" customHeight="1" x14ac:dyDescent="0.35">
      <c r="A63" s="148" t="s">
        <v>60</v>
      </c>
      <c r="B63" s="149" t="s">
        <v>308</v>
      </c>
      <c r="C63" s="147" t="s">
        <v>313</v>
      </c>
      <c r="D63" s="152" t="s">
        <v>310</v>
      </c>
      <c r="E63" s="88"/>
    </row>
    <row r="64" spans="1:6" customFormat="1" ht="69" customHeight="1" x14ac:dyDescent="0.35">
      <c r="A64" s="16" t="s">
        <v>19</v>
      </c>
      <c r="B64" s="77" t="s">
        <v>62</v>
      </c>
      <c r="C64" s="147" t="s">
        <v>312</v>
      </c>
      <c r="D64" s="147" t="s">
        <v>63</v>
      </c>
      <c r="E64" s="88"/>
    </row>
    <row r="65" spans="1:6" customFormat="1" ht="43.5" customHeight="1" x14ac:dyDescent="0.35">
      <c r="A65" s="148" t="s">
        <v>64</v>
      </c>
      <c r="B65" s="149" t="s">
        <v>309</v>
      </c>
      <c r="C65" s="147" t="s">
        <v>321</v>
      </c>
      <c r="D65" s="152" t="s">
        <v>61</v>
      </c>
      <c r="E65" s="88"/>
    </row>
    <row r="66" spans="1:6" customFormat="1" ht="56.25" customHeight="1" x14ac:dyDescent="0.35">
      <c r="A66" s="16" t="s">
        <v>35</v>
      </c>
      <c r="B66" s="77" t="s">
        <v>65</v>
      </c>
      <c r="C66" s="147" t="s">
        <v>320</v>
      </c>
      <c r="D66" s="147" t="s">
        <v>66</v>
      </c>
      <c r="E66" s="88"/>
    </row>
    <row r="67" spans="1:6" customFormat="1" ht="32.25" customHeight="1" x14ac:dyDescent="0.35">
      <c r="A67" s="148" t="s">
        <v>67</v>
      </c>
      <c r="B67" s="149" t="s">
        <v>319</v>
      </c>
      <c r="C67" s="153" t="s">
        <v>322</v>
      </c>
      <c r="D67" s="152" t="s">
        <v>61</v>
      </c>
      <c r="E67" s="88"/>
    </row>
    <row r="68" spans="1:6" ht="25.5" customHeight="1" x14ac:dyDescent="0.35">
      <c r="A68" s="154"/>
      <c r="B68" s="115"/>
      <c r="C68" s="116"/>
      <c r="D68" s="117"/>
      <c r="E68"/>
      <c r="F68"/>
    </row>
    <row r="69" spans="1:6" ht="212.25" customHeight="1" x14ac:dyDescent="0.35">
      <c r="A69" s="26" t="s">
        <v>268</v>
      </c>
      <c r="B69" s="240" t="s">
        <v>363</v>
      </c>
      <c r="C69" s="240"/>
      <c r="D69" s="240"/>
      <c r="E69"/>
      <c r="F69"/>
    </row>
    <row r="70" spans="1:6" ht="212.25" customHeight="1" x14ac:dyDescent="0.35">
      <c r="A70" s="26" t="s">
        <v>311</v>
      </c>
      <c r="B70" s="255" t="s">
        <v>364</v>
      </c>
      <c r="C70" s="256"/>
      <c r="D70" s="257"/>
      <c r="E70"/>
      <c r="F70"/>
    </row>
    <row r="71" spans="1:6" ht="129" customHeight="1" x14ac:dyDescent="0.35">
      <c r="A71" s="26" t="s">
        <v>269</v>
      </c>
      <c r="B71" s="254" t="s">
        <v>365</v>
      </c>
      <c r="C71" s="254"/>
      <c r="D71" s="254"/>
      <c r="E71"/>
      <c r="F71"/>
    </row>
    <row r="72" spans="1:6" ht="72" customHeight="1" x14ac:dyDescent="0.35">
      <c r="A72" s="26" t="s">
        <v>318</v>
      </c>
      <c r="B72" s="253" t="s">
        <v>366</v>
      </c>
      <c r="C72" s="253"/>
      <c r="D72" s="253"/>
      <c r="E72"/>
      <c r="F72"/>
    </row>
    <row r="73" spans="1:6" ht="111.75" customHeight="1" x14ac:dyDescent="0.35">
      <c r="A73" s="26" t="s">
        <v>270</v>
      </c>
      <c r="B73" s="230" t="s">
        <v>367</v>
      </c>
      <c r="C73" s="231"/>
      <c r="D73" s="232"/>
      <c r="E73"/>
      <c r="F73"/>
    </row>
    <row r="74" spans="1:6" ht="215.25" customHeight="1" x14ac:dyDescent="0.35">
      <c r="A74" s="26" t="s">
        <v>271</v>
      </c>
      <c r="B74" s="230" t="s">
        <v>368</v>
      </c>
      <c r="C74" s="231"/>
      <c r="D74" s="232"/>
      <c r="E74"/>
      <c r="F74"/>
    </row>
    <row r="75" spans="1:6" ht="190.5" customHeight="1" x14ac:dyDescent="0.3">
      <c r="A75" s="26" t="s">
        <v>272</v>
      </c>
      <c r="B75" s="255" t="s">
        <v>369</v>
      </c>
      <c r="C75" s="256"/>
      <c r="D75" s="257"/>
    </row>
    <row r="76" spans="1:6" ht="136.5" customHeight="1" x14ac:dyDescent="0.3">
      <c r="A76" s="26" t="s">
        <v>273</v>
      </c>
      <c r="B76" s="230" t="s">
        <v>370</v>
      </c>
      <c r="C76" s="231"/>
      <c r="D76" s="232"/>
    </row>
    <row r="77" spans="1:6" ht="87.75" customHeight="1" x14ac:dyDescent="0.3">
      <c r="A77" s="26" t="s">
        <v>274</v>
      </c>
      <c r="B77" s="230" t="s">
        <v>371</v>
      </c>
      <c r="C77" s="231"/>
      <c r="D77" s="232"/>
    </row>
    <row r="78" spans="1:6" ht="112.5" customHeight="1" x14ac:dyDescent="0.3">
      <c r="A78" s="26" t="s">
        <v>275</v>
      </c>
      <c r="B78" s="230" t="s">
        <v>372</v>
      </c>
      <c r="C78" s="231"/>
      <c r="D78" s="232"/>
    </row>
    <row r="79" spans="1:6" ht="104.25" customHeight="1" x14ac:dyDescent="0.3">
      <c r="A79" s="26" t="s">
        <v>276</v>
      </c>
      <c r="B79" s="230" t="s">
        <v>373</v>
      </c>
      <c r="C79" s="231"/>
      <c r="D79" s="232"/>
    </row>
    <row r="81" spans="1:10" ht="21" customHeight="1" x14ac:dyDescent="0.3">
      <c r="A81" s="265" t="s">
        <v>68</v>
      </c>
      <c r="B81" s="265"/>
      <c r="C81" s="265"/>
      <c r="D81" s="265"/>
    </row>
    <row r="82" spans="1:10" s="1" customFormat="1" ht="14.5" x14ac:dyDescent="0.35">
      <c r="A82" s="264" t="s">
        <v>69</v>
      </c>
      <c r="B82" s="264"/>
      <c r="C82" s="97" t="s">
        <v>12</v>
      </c>
      <c r="D82" s="97" t="s">
        <v>13</v>
      </c>
      <c r="E82" s="88"/>
      <c r="F82" s="88"/>
      <c r="G82" s="88"/>
      <c r="H82" s="88"/>
      <c r="I82" s="88"/>
      <c r="J82" s="88"/>
    </row>
    <row r="83" spans="1:10" s="1" customFormat="1" ht="18.75" customHeight="1" x14ac:dyDescent="0.35">
      <c r="A83" s="15" t="s">
        <v>14</v>
      </c>
      <c r="B83" s="98" t="s">
        <v>328</v>
      </c>
      <c r="C83" s="98" t="s">
        <v>335</v>
      </c>
      <c r="D83" s="79" t="s">
        <v>70</v>
      </c>
      <c r="I83" s="88"/>
      <c r="J83" s="88"/>
    </row>
    <row r="84" spans="1:10" s="1" customFormat="1" ht="26" x14ac:dyDescent="0.35">
      <c r="A84" s="14" t="s">
        <v>15</v>
      </c>
      <c r="B84" s="99" t="s">
        <v>329</v>
      </c>
      <c r="C84" s="98" t="s">
        <v>336</v>
      </c>
      <c r="D84" s="79" t="s">
        <v>323</v>
      </c>
      <c r="I84" s="88"/>
      <c r="J84" s="88"/>
    </row>
    <row r="85" spans="1:10" s="1" customFormat="1" ht="69" customHeight="1" x14ac:dyDescent="0.35">
      <c r="A85" s="14" t="s">
        <v>17</v>
      </c>
      <c r="B85" s="99" t="s">
        <v>330</v>
      </c>
      <c r="C85" s="98" t="s">
        <v>335</v>
      </c>
      <c r="D85" s="79" t="s">
        <v>324</v>
      </c>
      <c r="H85" s="88"/>
      <c r="I85" s="88"/>
    </row>
    <row r="86" spans="1:10" s="1" customFormat="1" ht="31.5" customHeight="1" x14ac:dyDescent="0.35">
      <c r="A86" s="261" t="s">
        <v>71</v>
      </c>
      <c r="B86" s="262"/>
      <c r="C86" s="111" t="s">
        <v>331</v>
      </c>
      <c r="D86" s="47"/>
      <c r="H86" s="88"/>
      <c r="I86" s="88"/>
    </row>
    <row r="87" spans="1:10" s="1" customFormat="1" ht="26" x14ac:dyDescent="0.35">
      <c r="A87" s="24" t="s">
        <v>18</v>
      </c>
      <c r="B87" s="98" t="s">
        <v>216</v>
      </c>
      <c r="C87" s="98" t="s">
        <v>332</v>
      </c>
      <c r="D87" s="47"/>
    </row>
    <row r="88" spans="1:10" s="1" customFormat="1" ht="14.5" x14ac:dyDescent="0.35">
      <c r="A88" s="113" t="s">
        <v>72</v>
      </c>
      <c r="B88" s="112"/>
      <c r="C88" s="100" t="s">
        <v>333</v>
      </c>
      <c r="D88" s="101"/>
    </row>
    <row r="89" spans="1:10" s="1" customFormat="1" ht="14.5" x14ac:dyDescent="0.35">
      <c r="A89" s="52" t="s">
        <v>19</v>
      </c>
      <c r="B89" s="100" t="s">
        <v>73</v>
      </c>
      <c r="C89" s="100" t="s">
        <v>334</v>
      </c>
      <c r="D89" s="118"/>
    </row>
    <row r="90" spans="1:10" s="1" customFormat="1" ht="14.5" x14ac:dyDescent="0.35">
      <c r="A90" s="102"/>
      <c r="B90" s="88"/>
      <c r="C90" s="88"/>
      <c r="D90" s="114"/>
    </row>
    <row r="91" spans="1:10" s="1" customFormat="1" ht="98.25" customHeight="1" x14ac:dyDescent="0.35">
      <c r="A91" s="26" t="s">
        <v>277</v>
      </c>
      <c r="B91" s="263" t="s">
        <v>374</v>
      </c>
      <c r="C91" s="263"/>
      <c r="D91" s="263"/>
      <c r="I91" s="103"/>
      <c r="J91" s="103"/>
    </row>
    <row r="92" spans="1:10" s="1" customFormat="1" ht="175.5" customHeight="1" x14ac:dyDescent="0.35">
      <c r="A92" s="26" t="s">
        <v>278</v>
      </c>
      <c r="B92" s="197" t="s">
        <v>375</v>
      </c>
      <c r="C92" s="237"/>
      <c r="D92" s="237"/>
      <c r="I92" s="103"/>
      <c r="J92" s="103"/>
    </row>
    <row r="93" spans="1:10" s="1" customFormat="1" ht="186" customHeight="1" x14ac:dyDescent="0.35">
      <c r="A93" s="26" t="s">
        <v>279</v>
      </c>
      <c r="B93" s="197" t="s">
        <v>376</v>
      </c>
      <c r="C93" s="237"/>
      <c r="D93" s="237"/>
      <c r="I93" s="103"/>
      <c r="J93" s="103"/>
    </row>
    <row r="94" spans="1:10" s="1" customFormat="1" ht="111" customHeight="1" x14ac:dyDescent="0.35">
      <c r="A94" s="26" t="s">
        <v>280</v>
      </c>
      <c r="B94" s="253" t="s">
        <v>377</v>
      </c>
      <c r="C94" s="253"/>
      <c r="D94" s="253"/>
      <c r="E94" s="88"/>
      <c r="F94" s="104"/>
      <c r="G94" s="105"/>
      <c r="H94" s="105"/>
      <c r="I94" s="103"/>
      <c r="J94" s="103"/>
    </row>
    <row r="95" spans="1:10" s="1" customFormat="1" ht="46.5" customHeight="1" x14ac:dyDescent="0.35">
      <c r="A95" s="26" t="s">
        <v>337</v>
      </c>
      <c r="B95" s="253" t="s">
        <v>378</v>
      </c>
      <c r="C95" s="253"/>
      <c r="D95" s="253"/>
      <c r="E95" s="88"/>
      <c r="F95" s="104"/>
      <c r="G95" s="105"/>
      <c r="H95" s="105"/>
      <c r="I95" s="103"/>
      <c r="J95" s="103"/>
    </row>
    <row r="96" spans="1:10" s="1" customFormat="1" ht="14.5" x14ac:dyDescent="0.35">
      <c r="A96" s="155"/>
      <c r="B96" s="156"/>
      <c r="C96" s="135"/>
      <c r="D96" s="135"/>
      <c r="E96" s="88"/>
      <c r="F96" s="104"/>
      <c r="G96" s="105"/>
      <c r="H96" s="105"/>
      <c r="I96" s="103"/>
      <c r="J96" s="103"/>
    </row>
    <row r="97" spans="1:10" s="108" customFormat="1" ht="27" customHeight="1" x14ac:dyDescent="0.35">
      <c r="A97" s="87" t="s">
        <v>74</v>
      </c>
      <c r="B97" s="87"/>
      <c r="C97" s="157" t="s">
        <v>12</v>
      </c>
      <c r="D97" s="157" t="s">
        <v>13</v>
      </c>
      <c r="E97" s="107"/>
      <c r="F97" s="107"/>
      <c r="G97" s="107"/>
      <c r="H97" s="107"/>
      <c r="I97" s="107"/>
      <c r="J97" s="107"/>
    </row>
    <row r="98" spans="1:10" s="1" customFormat="1" ht="22.5" customHeight="1" x14ac:dyDescent="0.35">
      <c r="A98" s="16" t="s">
        <v>14</v>
      </c>
      <c r="B98" s="77" t="s">
        <v>75</v>
      </c>
      <c r="C98" s="77" t="s">
        <v>338</v>
      </c>
      <c r="D98" s="77"/>
      <c r="E98" s="88"/>
      <c r="F98" s="88"/>
      <c r="G98" s="88"/>
      <c r="H98" s="88"/>
      <c r="I98" s="88"/>
      <c r="J98" s="88"/>
    </row>
    <row r="99" spans="1:10" ht="129" customHeight="1" x14ac:dyDescent="0.3">
      <c r="A99" s="158" t="s">
        <v>281</v>
      </c>
      <c r="B99" s="195" t="s">
        <v>404</v>
      </c>
      <c r="C99" s="196"/>
      <c r="D99" s="197"/>
    </row>
    <row r="100" spans="1:10" x14ac:dyDescent="0.3">
      <c r="A100" s="135"/>
      <c r="B100" s="135"/>
      <c r="C100" s="135"/>
      <c r="D100" s="135"/>
    </row>
    <row r="101" spans="1:10" customFormat="1" ht="24" customHeight="1" x14ac:dyDescent="0.35">
      <c r="A101" s="87" t="s">
        <v>76</v>
      </c>
      <c r="B101" s="87"/>
      <c r="C101" s="157" t="s">
        <v>12</v>
      </c>
      <c r="D101" s="157" t="s">
        <v>13</v>
      </c>
      <c r="E101" s="88"/>
      <c r="F101" s="88"/>
    </row>
    <row r="102" spans="1:10" customFormat="1" ht="14.5" x14ac:dyDescent="0.35">
      <c r="A102" s="26" t="s">
        <v>14</v>
      </c>
      <c r="B102" s="159" t="s">
        <v>77</v>
      </c>
      <c r="C102" s="146" t="s">
        <v>8</v>
      </c>
      <c r="D102" s="26" t="s">
        <v>8</v>
      </c>
      <c r="E102" s="88"/>
      <c r="F102" s="88"/>
      <c r="G102" s="88"/>
    </row>
    <row r="103" spans="1:10" customFormat="1" ht="14.5" x14ac:dyDescent="0.35">
      <c r="A103" s="26" t="s">
        <v>15</v>
      </c>
      <c r="B103" s="160" t="s">
        <v>78</v>
      </c>
      <c r="C103" s="161" t="s">
        <v>8</v>
      </c>
      <c r="D103" s="130" t="s">
        <v>79</v>
      </c>
      <c r="E103" s="88"/>
      <c r="F103" s="88"/>
      <c r="G103" s="88"/>
    </row>
    <row r="104" spans="1:10" customFormat="1" ht="22" customHeight="1" x14ac:dyDescent="0.35">
      <c r="A104" s="26" t="s">
        <v>282</v>
      </c>
      <c r="B104" s="195" t="s">
        <v>379</v>
      </c>
      <c r="C104" s="196"/>
      <c r="D104" s="197"/>
      <c r="E104" s="88"/>
      <c r="F104" s="88"/>
      <c r="G104" s="88"/>
    </row>
    <row r="105" spans="1:10" customFormat="1" ht="61.5" customHeight="1" x14ac:dyDescent="0.35">
      <c r="A105" s="26" t="s">
        <v>283</v>
      </c>
      <c r="B105" s="195" t="s">
        <v>403</v>
      </c>
      <c r="C105" s="196"/>
      <c r="D105" s="197"/>
      <c r="E105" s="88"/>
      <c r="F105" s="88"/>
      <c r="G105" s="88"/>
    </row>
    <row r="106" spans="1:10" customFormat="1" ht="49.5" customHeight="1" x14ac:dyDescent="0.35">
      <c r="A106" s="258" t="s">
        <v>339</v>
      </c>
      <c r="B106" s="259"/>
      <c r="C106" s="259"/>
      <c r="D106" s="260"/>
      <c r="E106" s="88"/>
      <c r="F106" s="88"/>
      <c r="G106" s="88"/>
    </row>
    <row r="107" spans="1:10" customFormat="1" ht="29.25" customHeight="1" x14ac:dyDescent="0.35">
      <c r="A107" s="106" t="s">
        <v>80</v>
      </c>
      <c r="B107" s="106"/>
      <c r="C107" s="124" t="s">
        <v>11</v>
      </c>
      <c r="D107" s="125" t="s">
        <v>12</v>
      </c>
    </row>
    <row r="108" spans="1:10" customFormat="1" ht="30" customHeight="1" x14ac:dyDescent="0.35">
      <c r="A108" s="24" t="s">
        <v>14</v>
      </c>
      <c r="B108" s="28" t="s">
        <v>81</v>
      </c>
      <c r="C108" s="120">
        <v>0.05</v>
      </c>
      <c r="D108" s="121" t="s">
        <v>346</v>
      </c>
    </row>
    <row r="109" spans="1:10" customFormat="1" ht="24" customHeight="1" x14ac:dyDescent="0.35">
      <c r="A109" s="24" t="s">
        <v>15</v>
      </c>
      <c r="B109" s="119" t="s">
        <v>82</v>
      </c>
      <c r="C109" s="120">
        <v>0.1</v>
      </c>
      <c r="D109" s="121" t="s">
        <v>340</v>
      </c>
    </row>
    <row r="110" spans="1:10" customFormat="1" ht="32.25" customHeight="1" x14ac:dyDescent="0.35">
      <c r="A110" s="24" t="s">
        <v>17</v>
      </c>
      <c r="B110" s="28" t="s">
        <v>83</v>
      </c>
      <c r="C110" s="120" t="s">
        <v>8</v>
      </c>
      <c r="D110" s="27" t="s">
        <v>341</v>
      </c>
      <c r="E110" s="88"/>
      <c r="F110" s="88"/>
      <c r="G110" s="88"/>
    </row>
    <row r="111" spans="1:10" customFormat="1" ht="27" customHeight="1" x14ac:dyDescent="0.35">
      <c r="A111" s="24" t="s">
        <v>84</v>
      </c>
      <c r="B111" s="119" t="s">
        <v>342</v>
      </c>
      <c r="C111" s="120">
        <v>0.03</v>
      </c>
      <c r="D111" s="47" t="s">
        <v>284</v>
      </c>
      <c r="E111" s="88"/>
      <c r="F111" s="88"/>
      <c r="G111" s="88"/>
    </row>
    <row r="112" spans="1:10" customFormat="1" ht="25.5" customHeight="1" x14ac:dyDescent="0.35">
      <c r="A112" s="24" t="s">
        <v>86</v>
      </c>
      <c r="B112" s="28" t="s">
        <v>343</v>
      </c>
      <c r="C112" s="120">
        <v>6.4999999999999997E-3</v>
      </c>
      <c r="D112" s="122" t="s">
        <v>285</v>
      </c>
      <c r="E112" s="88"/>
      <c r="F112" s="88"/>
      <c r="G112" s="88"/>
    </row>
    <row r="113" spans="1:7" customFormat="1" ht="23.25" customHeight="1" x14ac:dyDescent="0.35">
      <c r="A113" s="24" t="s">
        <v>88</v>
      </c>
      <c r="B113" s="119" t="s">
        <v>157</v>
      </c>
      <c r="C113" s="123" t="s">
        <v>8</v>
      </c>
      <c r="D113" s="79" t="s">
        <v>344</v>
      </c>
      <c r="E113" s="88"/>
      <c r="F113" s="88"/>
      <c r="G113" s="88"/>
    </row>
    <row r="114" spans="1:7" customFormat="1" ht="23.25" customHeight="1" x14ac:dyDescent="0.35">
      <c r="A114" s="24" t="s">
        <v>287</v>
      </c>
      <c r="B114" s="119" t="s">
        <v>89</v>
      </c>
      <c r="C114" s="120"/>
      <c r="D114" s="47" t="s">
        <v>286</v>
      </c>
      <c r="E114" s="88"/>
      <c r="F114" s="88"/>
      <c r="G114" s="88"/>
    </row>
    <row r="115" spans="1:7" s="109" customFormat="1" ht="114.75" customHeight="1" x14ac:dyDescent="0.35">
      <c r="A115" s="16" t="s">
        <v>288</v>
      </c>
      <c r="B115" s="195" t="s">
        <v>347</v>
      </c>
      <c r="C115" s="196"/>
      <c r="D115" s="197"/>
      <c r="E115" s="89"/>
      <c r="F115" s="89"/>
      <c r="G115" s="89"/>
    </row>
    <row r="116" spans="1:7" s="109" customFormat="1" ht="64.5" customHeight="1" x14ac:dyDescent="0.35">
      <c r="A116" s="16" t="s">
        <v>289</v>
      </c>
      <c r="B116" s="195" t="s">
        <v>348</v>
      </c>
      <c r="C116" s="196"/>
      <c r="D116" s="197"/>
    </row>
    <row r="117" spans="1:7" s="109" customFormat="1" ht="241.5" customHeight="1" x14ac:dyDescent="0.35">
      <c r="A117" s="16" t="s">
        <v>290</v>
      </c>
      <c r="B117" s="195" t="s">
        <v>380</v>
      </c>
      <c r="C117" s="196"/>
      <c r="D117" s="197"/>
    </row>
  </sheetData>
  <mergeCells count="47">
    <mergeCell ref="B117:D117"/>
    <mergeCell ref="B75:D75"/>
    <mergeCell ref="B105:D105"/>
    <mergeCell ref="A106:D106"/>
    <mergeCell ref="B115:D115"/>
    <mergeCell ref="B116:D116"/>
    <mergeCell ref="A86:B86"/>
    <mergeCell ref="B91:D91"/>
    <mergeCell ref="B92:D92"/>
    <mergeCell ref="B76:D76"/>
    <mergeCell ref="B77:D77"/>
    <mergeCell ref="B78:D78"/>
    <mergeCell ref="B79:D79"/>
    <mergeCell ref="A82:B82"/>
    <mergeCell ref="A81:D81"/>
    <mergeCell ref="B94:D94"/>
    <mergeCell ref="B95:D95"/>
    <mergeCell ref="B99:D99"/>
    <mergeCell ref="B104:D104"/>
    <mergeCell ref="B93:D93"/>
    <mergeCell ref="A56:B56"/>
    <mergeCell ref="B69:D69"/>
    <mergeCell ref="B71:D71"/>
    <mergeCell ref="B73:D73"/>
    <mergeCell ref="B74:D74"/>
    <mergeCell ref="B70:D70"/>
    <mergeCell ref="B72:D72"/>
    <mergeCell ref="A55:D55"/>
    <mergeCell ref="B21:D21"/>
    <mergeCell ref="E21:F21"/>
    <mergeCell ref="A24:B24"/>
    <mergeCell ref="B27:D27"/>
    <mergeCell ref="B28:D28"/>
    <mergeCell ref="A29:B29"/>
    <mergeCell ref="A23:D23"/>
    <mergeCell ref="A38:B38"/>
    <mergeCell ref="A39:D39"/>
    <mergeCell ref="B40:D40"/>
    <mergeCell ref="B41:D41"/>
    <mergeCell ref="A42:B42"/>
    <mergeCell ref="B20:D20"/>
    <mergeCell ref="F1:H1"/>
    <mergeCell ref="B15:D15"/>
    <mergeCell ref="B16:D16"/>
    <mergeCell ref="B17:D17"/>
    <mergeCell ref="B18:D18"/>
    <mergeCell ref="B19:D19"/>
  </mergeCells>
  <pageMargins left="0.25" right="0.25" top="0.75" bottom="0.75" header="0.3" footer="0.3"/>
  <pageSetup paperSize="9" scale="40"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O219"/>
  <sheetViews>
    <sheetView showGridLines="0" tabSelected="1" topLeftCell="A70" zoomScale="115" zoomScaleNormal="115" workbookViewId="0">
      <selection activeCell="K84" sqref="K84"/>
    </sheetView>
  </sheetViews>
  <sheetFormatPr defaultColWidth="8.7265625" defaultRowHeight="14.5" x14ac:dyDescent="0.35"/>
  <cols>
    <col min="1" max="1" width="5.81640625" style="1" customWidth="1"/>
    <col min="2" max="2" width="13.26953125" style="1" customWidth="1"/>
    <col min="3" max="3" width="11.81640625" style="1" customWidth="1"/>
    <col min="4" max="4" width="20" style="1" customWidth="1"/>
    <col min="5" max="5" width="16.1796875" style="1" customWidth="1"/>
    <col min="6" max="6" width="18.453125" style="1" customWidth="1"/>
    <col min="7" max="7" width="8.7265625" style="1"/>
    <col min="8" max="8" width="11.54296875" style="1" bestFit="1" customWidth="1"/>
    <col min="9" max="9" width="13" style="1" bestFit="1" customWidth="1"/>
    <col min="10" max="10" width="9.81640625" style="1" bestFit="1" customWidth="1"/>
    <col min="11" max="11" width="8.7265625" style="1"/>
    <col min="12" max="12" width="9.7265625" style="1" customWidth="1"/>
    <col min="13" max="13" width="11.1796875" style="1" bestFit="1" customWidth="1"/>
    <col min="14" max="14" width="8.7265625" style="1"/>
    <col min="15" max="15" width="9.54296875" style="1" bestFit="1" customWidth="1"/>
    <col min="16" max="16384" width="8.7265625" style="1"/>
  </cols>
  <sheetData>
    <row r="1" spans="1:10" x14ac:dyDescent="0.35">
      <c r="A1" s="169"/>
      <c r="B1" s="169"/>
      <c r="C1" s="169"/>
      <c r="D1" s="169"/>
      <c r="E1" s="169"/>
      <c r="F1" s="170" t="s">
        <v>90</v>
      </c>
      <c r="G1" s="81"/>
      <c r="H1" s="491" t="str" cm="1">
        <f t="array" aca="1" ref="H1" ca="1">MID(CELL("nome.arquivo", A1),FIND("]",CELL("nome.arquivo", A1))+1,31)</f>
        <v>Item 1 - SEDE_PF</v>
      </c>
      <c r="I1" s="491"/>
      <c r="J1" s="491"/>
    </row>
    <row r="2" spans="1:10" x14ac:dyDescent="0.35">
      <c r="A2" s="214" t="s">
        <v>189</v>
      </c>
      <c r="B2" s="214"/>
      <c r="C2" s="214"/>
      <c r="D2" s="214"/>
      <c r="E2" s="214"/>
      <c r="F2" s="214"/>
      <c r="G2" s="214"/>
      <c r="H2" s="214"/>
      <c r="I2" s="214"/>
      <c r="J2" s="214"/>
    </row>
    <row r="3" spans="1:10" x14ac:dyDescent="0.35">
      <c r="A3" s="30"/>
      <c r="B3" s="216"/>
      <c r="C3" s="216"/>
      <c r="D3" s="216"/>
      <c r="E3" s="216"/>
      <c r="F3" s="216"/>
      <c r="G3" s="216"/>
      <c r="H3" s="216"/>
      <c r="I3" s="216"/>
      <c r="J3" s="216"/>
    </row>
    <row r="4" spans="1:10" x14ac:dyDescent="0.35">
      <c r="E4" s="36"/>
      <c r="F4" s="200" t="s">
        <v>176</v>
      </c>
      <c r="G4" s="200"/>
      <c r="H4" s="479" t="str">
        <f>RESUMO!H4</f>
        <v>08200.013335/2025-18</v>
      </c>
      <c r="I4" s="478"/>
      <c r="J4" s="478"/>
    </row>
    <row r="5" spans="1:10" x14ac:dyDescent="0.35">
      <c r="E5" s="36"/>
      <c r="F5" s="200" t="s">
        <v>187</v>
      </c>
      <c r="G5" s="200"/>
      <c r="H5" s="479" t="str">
        <f>RESUMO!H5</f>
        <v>200334</v>
      </c>
      <c r="I5" s="478"/>
      <c r="J5" s="478"/>
    </row>
    <row r="6" spans="1:10" x14ac:dyDescent="0.35">
      <c r="E6" s="35"/>
      <c r="F6" s="200" t="s">
        <v>177</v>
      </c>
      <c r="G6" s="200"/>
      <c r="H6" s="478" t="str">
        <f>RESUMO!H6</f>
        <v>000/0000-XX/XX/XX</v>
      </c>
      <c r="I6" s="478"/>
      <c r="J6" s="478"/>
    </row>
    <row r="7" spans="1:10" x14ac:dyDescent="0.35">
      <c r="A7" s="213"/>
      <c r="B7" s="213"/>
      <c r="C7" s="213"/>
      <c r="D7" s="213"/>
      <c r="E7" s="213"/>
      <c r="F7" s="213"/>
      <c r="G7" s="213"/>
      <c r="H7" s="213"/>
      <c r="I7" s="213"/>
      <c r="J7" s="213"/>
    </row>
    <row r="8" spans="1:10" x14ac:dyDescent="0.35">
      <c r="A8" s="214" t="s">
        <v>392</v>
      </c>
      <c r="B8" s="214"/>
      <c r="C8" s="214"/>
      <c r="D8" s="214"/>
      <c r="E8" s="214"/>
      <c r="F8" s="214"/>
      <c r="G8" s="214"/>
      <c r="H8" s="214"/>
      <c r="I8" s="214"/>
      <c r="J8" s="214"/>
    </row>
    <row r="9" spans="1:10" x14ac:dyDescent="0.35">
      <c r="A9" s="215"/>
      <c r="B9" s="215"/>
      <c r="C9" s="215"/>
      <c r="D9" s="215"/>
      <c r="E9" s="215"/>
      <c r="F9" s="215"/>
      <c r="G9" s="215"/>
      <c r="H9" s="215"/>
      <c r="I9" s="215"/>
      <c r="J9" s="215"/>
    </row>
    <row r="10" spans="1:10" x14ac:dyDescent="0.35">
      <c r="A10" s="31" t="s">
        <v>14</v>
      </c>
      <c r="B10" s="217" t="s">
        <v>91</v>
      </c>
      <c r="C10" s="217"/>
      <c r="D10" s="217"/>
      <c r="E10" s="217"/>
      <c r="F10" s="217"/>
      <c r="G10" s="472" t="str">
        <f>RESUMO!G10</f>
        <v>00/00/0000</v>
      </c>
      <c r="H10" s="473"/>
      <c r="I10" s="473"/>
      <c r="J10" s="473"/>
    </row>
    <row r="11" spans="1:10" x14ac:dyDescent="0.35">
      <c r="A11" s="31" t="s">
        <v>15</v>
      </c>
      <c r="B11" s="217" t="s">
        <v>199</v>
      </c>
      <c r="C11" s="217"/>
      <c r="D11" s="217"/>
      <c r="E11" s="217"/>
      <c r="F11" s="217"/>
      <c r="G11" s="219" t="s">
        <v>477</v>
      </c>
      <c r="H11" s="219"/>
      <c r="I11" s="219"/>
      <c r="J11" s="219"/>
    </row>
    <row r="12" spans="1:10" ht="14.5" customHeight="1" x14ac:dyDescent="0.35">
      <c r="A12" s="31" t="s">
        <v>17</v>
      </c>
      <c r="B12" s="217" t="s">
        <v>92</v>
      </c>
      <c r="C12" s="217"/>
      <c r="D12" s="217"/>
      <c r="E12" s="217"/>
      <c r="F12" s="217"/>
      <c r="G12" s="474" t="s">
        <v>415</v>
      </c>
      <c r="H12" s="475"/>
      <c r="I12" s="475"/>
      <c r="J12" s="476"/>
    </row>
    <row r="13" spans="1:10" x14ac:dyDescent="0.35">
      <c r="A13" s="31" t="s">
        <v>18</v>
      </c>
      <c r="B13" s="217" t="s">
        <v>200</v>
      </c>
      <c r="C13" s="217"/>
      <c r="D13" s="217"/>
      <c r="E13" s="217"/>
      <c r="F13" s="217"/>
      <c r="G13" s="473">
        <f>RESUMO!G11</f>
        <v>12</v>
      </c>
      <c r="H13" s="473"/>
      <c r="I13" s="473"/>
      <c r="J13" s="473"/>
    </row>
    <row r="14" spans="1:10" x14ac:dyDescent="0.35">
      <c r="A14" s="215"/>
      <c r="B14" s="215"/>
      <c r="C14" s="215"/>
      <c r="D14" s="215"/>
      <c r="E14" s="215"/>
      <c r="F14" s="215"/>
      <c r="G14" s="215"/>
      <c r="H14" s="215"/>
      <c r="I14" s="215"/>
      <c r="J14" s="215"/>
    </row>
    <row r="15" spans="1:10" x14ac:dyDescent="0.35">
      <c r="A15" s="214" t="s">
        <v>197</v>
      </c>
      <c r="B15" s="214"/>
      <c r="C15" s="214"/>
      <c r="D15" s="214"/>
      <c r="E15" s="214"/>
      <c r="F15" s="214"/>
      <c r="G15" s="214"/>
      <c r="H15" s="214"/>
      <c r="I15" s="214"/>
      <c r="J15" s="214"/>
    </row>
    <row r="16" spans="1:10" x14ac:dyDescent="0.35">
      <c r="A16" s="215"/>
      <c r="B16" s="215"/>
      <c r="C16" s="215"/>
      <c r="D16" s="215"/>
      <c r="E16" s="215"/>
      <c r="F16" s="215"/>
      <c r="G16" s="215"/>
      <c r="H16" s="215"/>
      <c r="I16" s="215"/>
      <c r="J16" s="215"/>
    </row>
    <row r="17" spans="1:10" ht="15" customHeight="1" x14ac:dyDescent="0.35">
      <c r="A17" s="31"/>
      <c r="B17" s="220" t="s">
        <v>146</v>
      </c>
      <c r="C17" s="221"/>
      <c r="D17" s="222"/>
      <c r="E17" s="325" t="s">
        <v>93</v>
      </c>
      <c r="F17" s="325"/>
      <c r="G17" s="368" t="s">
        <v>5</v>
      </c>
      <c r="H17" s="369"/>
      <c r="I17" s="369"/>
      <c r="J17" s="370"/>
    </row>
    <row r="18" spans="1:10" ht="15" customHeight="1" x14ac:dyDescent="0.35">
      <c r="A18" s="31" t="s">
        <v>14</v>
      </c>
      <c r="B18" s="461" t="s">
        <v>4</v>
      </c>
      <c r="C18" s="462"/>
      <c r="D18" s="463"/>
      <c r="E18" s="464" t="s">
        <v>416</v>
      </c>
      <c r="F18" s="465"/>
      <c r="G18" s="466">
        <v>1</v>
      </c>
      <c r="H18" s="467"/>
      <c r="I18" s="467"/>
      <c r="J18" s="468"/>
    </row>
    <row r="19" spans="1:10" ht="15" customHeight="1" x14ac:dyDescent="0.35">
      <c r="A19" s="31" t="s">
        <v>15</v>
      </c>
      <c r="B19" s="469" t="s">
        <v>194</v>
      </c>
      <c r="C19" s="469"/>
      <c r="D19" s="469"/>
      <c r="E19" s="470" t="s">
        <v>195</v>
      </c>
      <c r="F19" s="471"/>
      <c r="G19" s="219">
        <v>15</v>
      </c>
      <c r="H19" s="219"/>
      <c r="I19" s="219"/>
      <c r="J19" s="219"/>
    </row>
    <row r="20" spans="1:10" ht="15" customHeight="1" x14ac:dyDescent="0.35">
      <c r="A20" s="31" t="s">
        <v>17</v>
      </c>
      <c r="B20" s="237" t="s">
        <v>294</v>
      </c>
      <c r="C20" s="237"/>
      <c r="D20" s="237"/>
      <c r="E20" s="470" t="s">
        <v>196</v>
      </c>
      <c r="F20" s="471"/>
      <c r="G20" s="477">
        <v>2</v>
      </c>
      <c r="H20" s="477"/>
      <c r="I20" s="477"/>
      <c r="J20" s="477"/>
    </row>
    <row r="21" spans="1:10" x14ac:dyDescent="0.35">
      <c r="A21" s="215"/>
      <c r="B21" s="215"/>
      <c r="C21" s="215"/>
      <c r="D21" s="215"/>
      <c r="E21" s="215"/>
      <c r="F21" s="215"/>
      <c r="G21" s="215"/>
      <c r="H21" s="215"/>
      <c r="I21" s="215"/>
      <c r="J21" s="215"/>
    </row>
    <row r="22" spans="1:10" x14ac:dyDescent="0.35">
      <c r="A22" s="214" t="s">
        <v>94</v>
      </c>
      <c r="B22" s="214"/>
      <c r="C22" s="214"/>
      <c r="D22" s="214"/>
      <c r="E22" s="214"/>
      <c r="F22" s="214"/>
      <c r="G22" s="214"/>
      <c r="H22" s="214"/>
      <c r="I22" s="214"/>
      <c r="J22" s="214"/>
    </row>
    <row r="23" spans="1:10" x14ac:dyDescent="0.35">
      <c r="A23" s="30"/>
      <c r="B23" s="216"/>
      <c r="C23" s="216"/>
      <c r="D23" s="216"/>
      <c r="E23" s="216"/>
      <c r="F23" s="216"/>
      <c r="G23" s="216"/>
      <c r="H23" s="216"/>
      <c r="I23" s="216"/>
      <c r="J23" s="216"/>
    </row>
    <row r="24" spans="1:10" x14ac:dyDescent="0.35">
      <c r="A24" s="44" t="s">
        <v>43</v>
      </c>
      <c r="B24" s="328" t="s">
        <v>2</v>
      </c>
      <c r="C24" s="328"/>
      <c r="D24" s="328"/>
      <c r="E24" s="328"/>
      <c r="F24" s="328"/>
      <c r="G24" s="454" t="s">
        <v>417</v>
      </c>
      <c r="H24" s="454"/>
      <c r="I24" s="454"/>
      <c r="J24" s="454"/>
    </row>
    <row r="25" spans="1:10" ht="26" customHeight="1" x14ac:dyDescent="0.35">
      <c r="A25" s="44" t="s">
        <v>95</v>
      </c>
      <c r="B25" s="328" t="s">
        <v>198</v>
      </c>
      <c r="C25" s="328"/>
      <c r="D25" s="328"/>
      <c r="E25" s="328"/>
      <c r="F25" s="328"/>
      <c r="G25" s="455" t="s">
        <v>420</v>
      </c>
      <c r="H25" s="455"/>
      <c r="I25" s="455"/>
      <c r="J25" s="455"/>
    </row>
    <row r="26" spans="1:10" x14ac:dyDescent="0.35">
      <c r="A26" s="44" t="s">
        <v>97</v>
      </c>
      <c r="B26" s="207" t="s">
        <v>412</v>
      </c>
      <c r="C26" s="457"/>
      <c r="D26" s="457"/>
      <c r="E26" s="457"/>
      <c r="F26" s="208"/>
      <c r="G26" s="458" t="s">
        <v>418</v>
      </c>
      <c r="H26" s="459"/>
      <c r="I26" s="459"/>
      <c r="J26" s="460"/>
    </row>
    <row r="27" spans="1:10" x14ac:dyDescent="0.35">
      <c r="A27" s="44" t="s">
        <v>99</v>
      </c>
      <c r="B27" s="328" t="s">
        <v>96</v>
      </c>
      <c r="C27" s="328"/>
      <c r="D27" s="328"/>
      <c r="E27" s="328"/>
      <c r="F27" s="328"/>
      <c r="G27" s="456" t="s">
        <v>419</v>
      </c>
      <c r="H27" s="456"/>
      <c r="I27" s="456"/>
      <c r="J27" s="456"/>
    </row>
    <row r="28" spans="1:10" ht="14.5" customHeight="1" x14ac:dyDescent="0.35">
      <c r="A28" s="44" t="s">
        <v>100</v>
      </c>
      <c r="B28" s="445" t="s">
        <v>98</v>
      </c>
      <c r="C28" s="446"/>
      <c r="D28" s="446"/>
      <c r="E28" s="446"/>
      <c r="F28" s="447"/>
      <c r="G28" s="448">
        <v>3174.69</v>
      </c>
      <c r="H28" s="449"/>
      <c r="I28" s="449"/>
      <c r="J28" s="450"/>
    </row>
    <row r="29" spans="1:10" ht="14.5" customHeight="1" x14ac:dyDescent="0.35">
      <c r="A29" s="44" t="s">
        <v>411</v>
      </c>
      <c r="B29" s="445" t="s">
        <v>101</v>
      </c>
      <c r="C29" s="446"/>
      <c r="D29" s="446"/>
      <c r="E29" s="446"/>
      <c r="F29" s="447"/>
      <c r="G29" s="451">
        <v>45687</v>
      </c>
      <c r="H29" s="452"/>
      <c r="I29" s="452"/>
      <c r="J29" s="453"/>
    </row>
    <row r="30" spans="1:10" x14ac:dyDescent="0.35">
      <c r="A30" s="365"/>
      <c r="B30" s="365"/>
      <c r="C30" s="365"/>
      <c r="D30" s="365"/>
      <c r="E30" s="365"/>
      <c r="F30" s="365"/>
      <c r="G30" s="365"/>
      <c r="H30" s="365"/>
      <c r="I30" s="365"/>
      <c r="J30" s="365"/>
    </row>
    <row r="31" spans="1:10" x14ac:dyDescent="0.35">
      <c r="A31" s="214" t="s">
        <v>10</v>
      </c>
      <c r="B31" s="214"/>
      <c r="C31" s="214"/>
      <c r="D31" s="214"/>
      <c r="E31" s="214"/>
      <c r="F31" s="214"/>
      <c r="G31" s="214"/>
      <c r="H31" s="214"/>
      <c r="I31" s="214"/>
      <c r="J31" s="214"/>
    </row>
    <row r="32" spans="1:10" x14ac:dyDescent="0.35">
      <c r="A32" s="30"/>
      <c r="B32" s="30"/>
      <c r="C32" s="30"/>
      <c r="D32" s="30"/>
      <c r="E32" s="30"/>
      <c r="F32" s="30"/>
      <c r="G32" s="30"/>
      <c r="H32" s="30"/>
      <c r="I32" s="30"/>
      <c r="J32" s="30"/>
    </row>
    <row r="33" spans="1:10" x14ac:dyDescent="0.35">
      <c r="A33" s="39">
        <v>1</v>
      </c>
      <c r="B33" s="346" t="s">
        <v>102</v>
      </c>
      <c r="C33" s="346"/>
      <c r="D33" s="346"/>
      <c r="E33" s="346"/>
      <c r="F33" s="346"/>
      <c r="G33" s="325" t="s">
        <v>107</v>
      </c>
      <c r="H33" s="325"/>
      <c r="I33" s="442" t="s">
        <v>103</v>
      </c>
      <c r="J33" s="443"/>
    </row>
    <row r="34" spans="1:10" x14ac:dyDescent="0.35">
      <c r="A34" s="14" t="s">
        <v>14</v>
      </c>
      <c r="B34" s="444" t="s">
        <v>104</v>
      </c>
      <c r="C34" s="444"/>
      <c r="D34" s="444"/>
      <c r="E34" s="444"/>
      <c r="F34" s="444"/>
      <c r="G34" s="410"/>
      <c r="H34" s="410"/>
      <c r="I34" s="424">
        <f>G28</f>
        <v>3174.69</v>
      </c>
      <c r="J34" s="425"/>
    </row>
    <row r="35" spans="1:10" ht="15" customHeight="1" x14ac:dyDescent="0.35">
      <c r="A35" s="14" t="s">
        <v>15</v>
      </c>
      <c r="B35" s="347" t="s">
        <v>16</v>
      </c>
      <c r="C35" s="348"/>
      <c r="D35" s="348"/>
      <c r="E35" s="348"/>
      <c r="F35" s="349"/>
      <c r="G35" s="436">
        <v>0.3</v>
      </c>
      <c r="H35" s="437"/>
      <c r="I35" s="424">
        <f>I34*G35</f>
        <v>952.40699999999993</v>
      </c>
      <c r="J35" s="425"/>
    </row>
    <row r="36" spans="1:10" ht="15" customHeight="1" x14ac:dyDescent="0.35">
      <c r="A36" s="14" t="s">
        <v>17</v>
      </c>
      <c r="B36" s="347" t="s">
        <v>214</v>
      </c>
      <c r="C36" s="348"/>
      <c r="D36" s="348"/>
      <c r="E36" s="349"/>
      <c r="F36" s="63">
        <f>I34</f>
        <v>3174.69</v>
      </c>
      <c r="G36" s="436">
        <v>0</v>
      </c>
      <c r="H36" s="437"/>
      <c r="I36" s="424">
        <f>F36*G36</f>
        <v>0</v>
      </c>
      <c r="J36" s="425"/>
    </row>
    <row r="37" spans="1:10" ht="15" customHeight="1" x14ac:dyDescent="0.35">
      <c r="A37" s="14" t="s">
        <v>18</v>
      </c>
      <c r="B37" s="347" t="s">
        <v>213</v>
      </c>
      <c r="C37" s="348"/>
      <c r="D37" s="348"/>
      <c r="E37" s="349"/>
      <c r="F37" s="63">
        <v>0</v>
      </c>
      <c r="G37" s="436">
        <v>0</v>
      </c>
      <c r="H37" s="437"/>
      <c r="I37" s="424">
        <f>IF(F37=0,I34*G37,F37)</f>
        <v>0</v>
      </c>
      <c r="J37" s="425"/>
    </row>
    <row r="38" spans="1:10" x14ac:dyDescent="0.35">
      <c r="A38" s="14" t="s">
        <v>19</v>
      </c>
      <c r="B38" s="347" t="s">
        <v>212</v>
      </c>
      <c r="C38" s="348"/>
      <c r="D38" s="348"/>
      <c r="E38" s="349"/>
      <c r="F38" s="54"/>
      <c r="G38" s="436">
        <v>0</v>
      </c>
      <c r="H38" s="437"/>
      <c r="I38" s="438">
        <f>IF(F38="",0,((I34+I35+I36+I37)/F38*(7)*15*(60/52.5)*(G38)))</f>
        <v>0</v>
      </c>
      <c r="J38" s="439"/>
    </row>
    <row r="39" spans="1:10" ht="15" customHeight="1" x14ac:dyDescent="0.35">
      <c r="A39" s="14" t="s">
        <v>35</v>
      </c>
      <c r="B39" s="347" t="s">
        <v>217</v>
      </c>
      <c r="C39" s="348"/>
      <c r="D39" s="348"/>
      <c r="E39" s="349"/>
      <c r="F39" s="54"/>
      <c r="G39" s="410"/>
      <c r="H39" s="410"/>
      <c r="I39" s="438">
        <f>IF(F39="",0,((I34+I35+I36+I37)/F39*10*10*50%/12*(1+100%)))</f>
        <v>0</v>
      </c>
      <c r="J39" s="439"/>
    </row>
    <row r="40" spans="1:10" ht="15" customHeight="1" x14ac:dyDescent="0.35">
      <c r="A40" s="14" t="s">
        <v>38</v>
      </c>
      <c r="B40" s="347" t="s">
        <v>215</v>
      </c>
      <c r="C40" s="348"/>
      <c r="D40" s="348"/>
      <c r="E40" s="348"/>
      <c r="F40" s="349"/>
      <c r="G40" s="410"/>
      <c r="H40" s="410"/>
      <c r="I40" s="438">
        <f>I38/(307)*(52+9)</f>
        <v>0</v>
      </c>
      <c r="J40" s="439"/>
    </row>
    <row r="41" spans="1:10" x14ac:dyDescent="0.35">
      <c r="A41" s="14" t="s">
        <v>41</v>
      </c>
      <c r="B41" s="423" t="s">
        <v>51</v>
      </c>
      <c r="C41" s="423"/>
      <c r="D41" s="423"/>
      <c r="E41" s="423"/>
      <c r="F41" s="423"/>
      <c r="G41" s="410"/>
      <c r="H41" s="410"/>
      <c r="I41" s="440"/>
      <c r="J41" s="441"/>
    </row>
    <row r="42" spans="1:10" ht="15" customHeight="1" x14ac:dyDescent="0.35">
      <c r="A42" s="14" t="s">
        <v>43</v>
      </c>
      <c r="B42" s="423" t="s">
        <v>51</v>
      </c>
      <c r="C42" s="423"/>
      <c r="D42" s="423"/>
      <c r="E42" s="423"/>
      <c r="F42" s="423"/>
      <c r="G42" s="410"/>
      <c r="H42" s="410"/>
      <c r="I42" s="424"/>
      <c r="J42" s="425"/>
    </row>
    <row r="43" spans="1:10" x14ac:dyDescent="0.35">
      <c r="A43" s="14" t="s">
        <v>153</v>
      </c>
      <c r="B43" s="423" t="s">
        <v>51</v>
      </c>
      <c r="C43" s="423"/>
      <c r="D43" s="423"/>
      <c r="E43" s="423"/>
      <c r="F43" s="423"/>
      <c r="G43" s="410"/>
      <c r="H43" s="410"/>
      <c r="I43" s="424"/>
      <c r="J43" s="425"/>
    </row>
    <row r="44" spans="1:10" x14ac:dyDescent="0.35">
      <c r="A44" s="346" t="s">
        <v>230</v>
      </c>
      <c r="B44" s="346"/>
      <c r="C44" s="346"/>
      <c r="D44" s="346"/>
      <c r="E44" s="346"/>
      <c r="F44" s="346"/>
      <c r="G44" s="410">
        <f>(I44/I34-1)</f>
        <v>0.29999999999999982</v>
      </c>
      <c r="H44" s="410"/>
      <c r="I44" s="426">
        <f>SUM(I34:J43)</f>
        <v>4127.0969999999998</v>
      </c>
      <c r="J44" s="427"/>
    </row>
    <row r="45" spans="1:10" x14ac:dyDescent="0.35">
      <c r="A45" s="30"/>
      <c r="B45" s="216"/>
      <c r="C45" s="216"/>
      <c r="D45" s="216"/>
      <c r="E45" s="216"/>
      <c r="F45" s="216"/>
      <c r="G45" s="216"/>
      <c r="H45" s="216"/>
      <c r="I45" s="216"/>
      <c r="J45" s="216"/>
    </row>
    <row r="46" spans="1:10" ht="15" customHeight="1" x14ac:dyDescent="0.35">
      <c r="A46" s="434" t="s">
        <v>154</v>
      </c>
      <c r="B46" s="428" t="s">
        <v>232</v>
      </c>
      <c r="C46" s="429"/>
      <c r="D46" s="429"/>
      <c r="E46" s="430"/>
      <c r="F46" s="54"/>
      <c r="G46" s="209"/>
      <c r="H46" s="412"/>
      <c r="I46" s="283">
        <f>IF(F46="",0,((I34+I35+I36+I37)/F46*F47*15*(100%+50%)))</f>
        <v>0</v>
      </c>
      <c r="J46" s="285"/>
    </row>
    <row r="47" spans="1:10" ht="15" customHeight="1" x14ac:dyDescent="0.35">
      <c r="A47" s="435"/>
      <c r="B47" s="431"/>
      <c r="C47" s="432"/>
      <c r="D47" s="432"/>
      <c r="E47" s="433"/>
      <c r="F47" s="54">
        <v>0.5</v>
      </c>
      <c r="G47" s="211"/>
      <c r="H47" s="413"/>
      <c r="I47" s="289"/>
      <c r="J47" s="291"/>
    </row>
    <row r="48" spans="1:10" x14ac:dyDescent="0.35">
      <c r="A48" s="346" t="s">
        <v>9</v>
      </c>
      <c r="B48" s="346"/>
      <c r="C48" s="346"/>
      <c r="D48" s="346"/>
      <c r="E48" s="346"/>
      <c r="F48" s="346"/>
      <c r="G48" s="410"/>
      <c r="H48" s="410"/>
      <c r="I48" s="426">
        <f>I44+I46</f>
        <v>4127.0969999999998</v>
      </c>
      <c r="J48" s="427"/>
    </row>
    <row r="49" spans="1:10" x14ac:dyDescent="0.35">
      <c r="A49" s="30"/>
      <c r="B49" s="30"/>
      <c r="C49" s="30"/>
      <c r="D49" s="30"/>
      <c r="E49" s="30"/>
      <c r="F49" s="30"/>
      <c r="G49" s="30"/>
      <c r="H49" s="30"/>
      <c r="I49" s="30"/>
      <c r="J49" s="30"/>
    </row>
    <row r="50" spans="1:10" x14ac:dyDescent="0.35">
      <c r="A50" s="214" t="s">
        <v>20</v>
      </c>
      <c r="B50" s="214"/>
      <c r="C50" s="214"/>
      <c r="D50" s="214"/>
      <c r="E50" s="214"/>
      <c r="F50" s="214"/>
      <c r="G50" s="214"/>
      <c r="H50" s="214"/>
      <c r="I50" s="214"/>
      <c r="J50" s="214"/>
    </row>
    <row r="51" spans="1:10" x14ac:dyDescent="0.35">
      <c r="A51" s="30"/>
      <c r="B51" s="216"/>
      <c r="C51" s="216"/>
      <c r="D51" s="216"/>
      <c r="E51" s="216"/>
      <c r="F51" s="216"/>
      <c r="G51" s="216"/>
      <c r="H51" s="216"/>
      <c r="I51" s="216"/>
      <c r="J51" s="216"/>
    </row>
    <row r="52" spans="1:10" x14ac:dyDescent="0.35">
      <c r="A52" s="340" t="s">
        <v>21</v>
      </c>
      <c r="B52" s="340"/>
      <c r="C52" s="340"/>
      <c r="D52" s="340"/>
      <c r="E52" s="340"/>
      <c r="F52" s="340"/>
      <c r="G52" s="340"/>
      <c r="H52" s="340"/>
      <c r="I52" s="340"/>
      <c r="J52" s="340"/>
    </row>
    <row r="53" spans="1:10" x14ac:dyDescent="0.35">
      <c r="A53" s="421"/>
      <c r="B53" s="421"/>
      <c r="C53" s="421"/>
      <c r="D53" s="421"/>
      <c r="E53" s="421"/>
      <c r="F53" s="421"/>
    </row>
    <row r="54" spans="1:10" x14ac:dyDescent="0.35">
      <c r="A54" s="313" t="s">
        <v>229</v>
      </c>
      <c r="B54" s="313"/>
      <c r="C54" s="313"/>
      <c r="D54" s="313"/>
      <c r="E54" s="313"/>
      <c r="F54" s="313"/>
      <c r="G54" s="422">
        <f>I44</f>
        <v>4127.0969999999998</v>
      </c>
      <c r="H54" s="422"/>
      <c r="I54" s="422"/>
      <c r="J54" s="422"/>
    </row>
    <row r="55" spans="1:10" x14ac:dyDescent="0.35">
      <c r="A55" s="30"/>
      <c r="B55" s="216"/>
      <c r="C55" s="216"/>
      <c r="D55" s="216"/>
      <c r="E55" s="216"/>
      <c r="F55" s="216"/>
      <c r="G55" s="216"/>
      <c r="H55" s="216"/>
      <c r="I55" s="216"/>
      <c r="J55" s="216"/>
    </row>
    <row r="56" spans="1:10" x14ac:dyDescent="0.35">
      <c r="A56" s="44" t="s">
        <v>105</v>
      </c>
      <c r="B56" s="325" t="s">
        <v>106</v>
      </c>
      <c r="C56" s="325"/>
      <c r="D56" s="325"/>
      <c r="E56" s="325"/>
      <c r="F56" s="325"/>
      <c r="G56" s="325" t="s">
        <v>107</v>
      </c>
      <c r="H56" s="325"/>
      <c r="I56" s="346" t="s">
        <v>103</v>
      </c>
      <c r="J56" s="346"/>
    </row>
    <row r="57" spans="1:10" x14ac:dyDescent="0.35">
      <c r="A57" s="15" t="s">
        <v>14</v>
      </c>
      <c r="B57" s="328" t="s">
        <v>22</v>
      </c>
      <c r="C57" s="328"/>
      <c r="D57" s="328"/>
      <c r="E57" s="328"/>
      <c r="F57" s="328"/>
      <c r="G57" s="416">
        <f>1/12</f>
        <v>8.3333333333333329E-2</v>
      </c>
      <c r="H57" s="416"/>
      <c r="I57" s="367">
        <f>G54*G57</f>
        <v>343.92474999999996</v>
      </c>
      <c r="J57" s="367"/>
    </row>
    <row r="58" spans="1:10" x14ac:dyDescent="0.35">
      <c r="A58" s="15" t="s">
        <v>15</v>
      </c>
      <c r="B58" s="328" t="s">
        <v>25</v>
      </c>
      <c r="C58" s="328"/>
      <c r="D58" s="328"/>
      <c r="E58" s="328"/>
      <c r="F58" s="328"/>
      <c r="G58" s="420">
        <f>1/3/12</f>
        <v>2.7777777777777776E-2</v>
      </c>
      <c r="H58" s="420"/>
      <c r="I58" s="367">
        <f>G54*G58</f>
        <v>114.64158333333332</v>
      </c>
      <c r="J58" s="367"/>
    </row>
    <row r="59" spans="1:10" x14ac:dyDescent="0.35">
      <c r="A59" s="325" t="s">
        <v>9</v>
      </c>
      <c r="B59" s="325"/>
      <c r="C59" s="325"/>
      <c r="D59" s="325"/>
      <c r="E59" s="325"/>
      <c r="F59" s="325"/>
      <c r="G59" s="411">
        <f>SUM(G57:H58)</f>
        <v>0.1111111111111111</v>
      </c>
      <c r="H59" s="325"/>
      <c r="I59" s="329">
        <f>SUM(I57:J58)</f>
        <v>458.56633333333326</v>
      </c>
      <c r="J59" s="329"/>
    </row>
    <row r="60" spans="1:10" x14ac:dyDescent="0.35">
      <c r="A60" s="216"/>
      <c r="B60" s="216"/>
      <c r="C60" s="216"/>
      <c r="D60" s="216"/>
      <c r="E60" s="216"/>
      <c r="F60" s="216"/>
      <c r="G60" s="216"/>
      <c r="H60" s="216"/>
      <c r="I60" s="216"/>
      <c r="J60" s="216"/>
    </row>
    <row r="61" spans="1:10" x14ac:dyDescent="0.35">
      <c r="A61" s="417" t="s">
        <v>28</v>
      </c>
      <c r="B61" s="417"/>
      <c r="C61" s="417"/>
      <c r="D61" s="417"/>
      <c r="E61" s="417"/>
      <c r="F61" s="417"/>
      <c r="G61" s="417"/>
      <c r="H61" s="417"/>
      <c r="I61" s="417"/>
      <c r="J61" s="417"/>
    </row>
    <row r="62" spans="1:10" x14ac:dyDescent="0.35">
      <c r="A62" s="418"/>
      <c r="B62" s="418"/>
      <c r="C62" s="418"/>
      <c r="D62" s="418"/>
      <c r="E62" s="418"/>
      <c r="F62" s="418"/>
    </row>
    <row r="63" spans="1:10" x14ac:dyDescent="0.35">
      <c r="A63" s="313" t="s">
        <v>182</v>
      </c>
      <c r="B63" s="313"/>
      <c r="C63" s="313"/>
      <c r="D63" s="313"/>
      <c r="E63" s="313"/>
      <c r="F63" s="313"/>
      <c r="G63" s="367">
        <f>I48+I59</f>
        <v>4585.663333333333</v>
      </c>
      <c r="H63" s="367"/>
      <c r="I63" s="367"/>
      <c r="J63" s="367"/>
    </row>
    <row r="64" spans="1:10" x14ac:dyDescent="0.35">
      <c r="A64" s="419"/>
      <c r="B64" s="419"/>
      <c r="C64" s="419"/>
      <c r="D64" s="419"/>
      <c r="E64" s="419"/>
      <c r="F64" s="419"/>
      <c r="G64" s="419"/>
      <c r="H64" s="419"/>
      <c r="I64" s="419"/>
      <c r="J64" s="419"/>
    </row>
    <row r="65" spans="1:10" x14ac:dyDescent="0.35">
      <c r="A65" s="38" t="s">
        <v>108</v>
      </c>
      <c r="B65" s="229" t="s">
        <v>109</v>
      </c>
      <c r="C65" s="229"/>
      <c r="D65" s="229"/>
      <c r="E65" s="229"/>
      <c r="F65" s="229"/>
      <c r="G65" s="414" t="s">
        <v>107</v>
      </c>
      <c r="H65" s="414"/>
      <c r="I65" s="415" t="s">
        <v>103</v>
      </c>
      <c r="J65" s="415"/>
    </row>
    <row r="66" spans="1:10" x14ac:dyDescent="0.35">
      <c r="A66" s="15" t="s">
        <v>14</v>
      </c>
      <c r="B66" s="328" t="s">
        <v>110</v>
      </c>
      <c r="C66" s="328"/>
      <c r="D66" s="328"/>
      <c r="E66" s="328"/>
      <c r="F66" s="328"/>
      <c r="G66" s="416">
        <f>RESUMO!G16</f>
        <v>0.2</v>
      </c>
      <c r="H66" s="416"/>
      <c r="I66" s="367">
        <f>G63*G66</f>
        <v>917.13266666666664</v>
      </c>
      <c r="J66" s="367"/>
    </row>
    <row r="67" spans="1:10" x14ac:dyDescent="0.35">
      <c r="A67" s="15" t="s">
        <v>15</v>
      </c>
      <c r="B67" s="328" t="s">
        <v>29</v>
      </c>
      <c r="C67" s="328"/>
      <c r="D67" s="328"/>
      <c r="E67" s="328"/>
      <c r="F67" s="328"/>
      <c r="G67" s="410">
        <v>2.5000000000000001E-2</v>
      </c>
      <c r="H67" s="410"/>
      <c r="I67" s="367">
        <f>G63*G67</f>
        <v>114.64158333333333</v>
      </c>
      <c r="J67" s="367"/>
    </row>
    <row r="68" spans="1:10" ht="15" customHeight="1" x14ac:dyDescent="0.35">
      <c r="A68" s="271" t="s">
        <v>17</v>
      </c>
      <c r="B68" s="203" t="s">
        <v>161</v>
      </c>
      <c r="C68" s="204"/>
      <c r="D68" s="207" t="s">
        <v>162</v>
      </c>
      <c r="E68" s="208"/>
      <c r="F68" s="82">
        <f>RESUMO!F17</f>
        <v>0.03</v>
      </c>
      <c r="G68" s="209">
        <f>F68*F69</f>
        <v>0.03</v>
      </c>
      <c r="H68" s="412"/>
      <c r="I68" s="283">
        <f>G63*G68</f>
        <v>137.56989999999999</v>
      </c>
      <c r="J68" s="285"/>
    </row>
    <row r="69" spans="1:10" x14ac:dyDescent="0.35">
      <c r="A69" s="273"/>
      <c r="B69" s="205"/>
      <c r="C69" s="206"/>
      <c r="D69" s="207" t="s">
        <v>163</v>
      </c>
      <c r="E69" s="208"/>
      <c r="F69" s="165">
        <f>RESUMO!F18</f>
        <v>1</v>
      </c>
      <c r="G69" s="211"/>
      <c r="H69" s="413"/>
      <c r="I69" s="289"/>
      <c r="J69" s="291"/>
    </row>
    <row r="70" spans="1:10" x14ac:dyDescent="0.35">
      <c r="A70" s="15" t="s">
        <v>18</v>
      </c>
      <c r="B70" s="328" t="s">
        <v>32</v>
      </c>
      <c r="C70" s="328"/>
      <c r="D70" s="328"/>
      <c r="E70" s="328"/>
      <c r="F70" s="328"/>
      <c r="G70" s="410">
        <v>1.4999999999999999E-2</v>
      </c>
      <c r="H70" s="410"/>
      <c r="I70" s="367">
        <f>G63*G70</f>
        <v>68.784949999999995</v>
      </c>
      <c r="J70" s="367"/>
    </row>
    <row r="71" spans="1:10" x14ac:dyDescent="0.35">
      <c r="A71" s="15" t="s">
        <v>19</v>
      </c>
      <c r="B71" s="328" t="s">
        <v>164</v>
      </c>
      <c r="C71" s="328"/>
      <c r="D71" s="328"/>
      <c r="E71" s="328"/>
      <c r="F71" s="328"/>
      <c r="G71" s="410">
        <v>0.01</v>
      </c>
      <c r="H71" s="410"/>
      <c r="I71" s="367">
        <f>G63*G71</f>
        <v>45.856633333333328</v>
      </c>
      <c r="J71" s="367"/>
    </row>
    <row r="72" spans="1:10" x14ac:dyDescent="0.35">
      <c r="A72" s="15" t="s">
        <v>35</v>
      </c>
      <c r="B72" s="328" t="s">
        <v>36</v>
      </c>
      <c r="C72" s="328"/>
      <c r="D72" s="328"/>
      <c r="E72" s="328"/>
      <c r="F72" s="328"/>
      <c r="G72" s="410">
        <v>6.0000000000000001E-3</v>
      </c>
      <c r="H72" s="410"/>
      <c r="I72" s="367">
        <f>G63*G72</f>
        <v>27.513979999999997</v>
      </c>
      <c r="J72" s="367"/>
    </row>
    <row r="73" spans="1:10" x14ac:dyDescent="0.35">
      <c r="A73" s="15" t="s">
        <v>38</v>
      </c>
      <c r="B73" s="328" t="s">
        <v>39</v>
      </c>
      <c r="C73" s="328"/>
      <c r="D73" s="328"/>
      <c r="E73" s="328"/>
      <c r="F73" s="328"/>
      <c r="G73" s="410">
        <v>2E-3</v>
      </c>
      <c r="H73" s="410"/>
      <c r="I73" s="367">
        <f>G63*G73</f>
        <v>9.1713266666666655</v>
      </c>
      <c r="J73" s="367"/>
    </row>
    <row r="74" spans="1:10" x14ac:dyDescent="0.35">
      <c r="A74" s="15" t="s">
        <v>41</v>
      </c>
      <c r="B74" s="328" t="s">
        <v>42</v>
      </c>
      <c r="C74" s="328"/>
      <c r="D74" s="328"/>
      <c r="E74" s="328"/>
      <c r="F74" s="328"/>
      <c r="G74" s="410">
        <v>0.08</v>
      </c>
      <c r="H74" s="410"/>
      <c r="I74" s="367">
        <f>G63*G74</f>
        <v>366.85306666666662</v>
      </c>
      <c r="J74" s="367"/>
    </row>
    <row r="75" spans="1:10" x14ac:dyDescent="0.35">
      <c r="A75" s="325" t="s">
        <v>111</v>
      </c>
      <c r="B75" s="325"/>
      <c r="C75" s="325"/>
      <c r="D75" s="325"/>
      <c r="E75" s="325"/>
      <c r="F75" s="325"/>
      <c r="G75" s="411">
        <f>SUM(G66:H74)</f>
        <v>0.36800000000000005</v>
      </c>
      <c r="H75" s="325"/>
      <c r="I75" s="329">
        <f>SUM(I66:J74)</f>
        <v>1687.5241066666663</v>
      </c>
      <c r="J75" s="329"/>
    </row>
    <row r="76" spans="1:10" x14ac:dyDescent="0.35">
      <c r="A76" s="365"/>
      <c r="B76" s="365"/>
      <c r="C76" s="365"/>
      <c r="D76" s="365"/>
      <c r="E76" s="365"/>
      <c r="F76" s="365"/>
      <c r="G76" s="365"/>
      <c r="H76" s="365"/>
      <c r="I76" s="365"/>
      <c r="J76" s="365"/>
    </row>
    <row r="77" spans="1:10" x14ac:dyDescent="0.35">
      <c r="A77" s="340" t="s">
        <v>112</v>
      </c>
      <c r="B77" s="340"/>
      <c r="C77" s="340"/>
      <c r="D77" s="340"/>
      <c r="E77" s="340"/>
      <c r="F77" s="340"/>
      <c r="G77" s="340"/>
      <c r="H77" s="340"/>
      <c r="I77" s="340"/>
      <c r="J77" s="340"/>
    </row>
    <row r="78" spans="1:10" x14ac:dyDescent="0.35">
      <c r="A78" s="30"/>
      <c r="B78" s="216"/>
      <c r="C78" s="216"/>
      <c r="D78" s="216"/>
      <c r="E78" s="216"/>
      <c r="F78" s="216"/>
      <c r="G78" s="216"/>
      <c r="H78" s="216"/>
      <c r="I78" s="216"/>
      <c r="J78" s="216"/>
    </row>
    <row r="79" spans="1:10" ht="14.5" customHeight="1" x14ac:dyDescent="0.35">
      <c r="A79" s="32" t="s">
        <v>113</v>
      </c>
      <c r="B79" s="267" t="s">
        <v>114</v>
      </c>
      <c r="C79" s="267"/>
      <c r="D79" s="267"/>
      <c r="E79" s="267"/>
      <c r="F79" s="267"/>
      <c r="G79" s="406" t="s">
        <v>115</v>
      </c>
      <c r="H79" s="407"/>
      <c r="I79" s="408" t="s">
        <v>103</v>
      </c>
      <c r="J79" s="409"/>
    </row>
    <row r="80" spans="1:10" x14ac:dyDescent="0.35">
      <c r="A80" s="373" t="s">
        <v>14</v>
      </c>
      <c r="B80" s="499" t="s">
        <v>173</v>
      </c>
      <c r="C80" s="500"/>
      <c r="D80" s="396" t="s">
        <v>171</v>
      </c>
      <c r="E80" s="397"/>
      <c r="F80" s="398"/>
      <c r="G80" s="505">
        <v>5.5</v>
      </c>
      <c r="H80" s="505"/>
      <c r="I80" s="386">
        <f>MAX((G80*G81*G19)-(I34*G82),0)</f>
        <v>0</v>
      </c>
      <c r="J80" s="387"/>
    </row>
    <row r="81" spans="1:10" x14ac:dyDescent="0.35">
      <c r="A81" s="374"/>
      <c r="B81" s="501"/>
      <c r="C81" s="502"/>
      <c r="D81" s="396" t="s">
        <v>179</v>
      </c>
      <c r="E81" s="397"/>
      <c r="F81" s="398"/>
      <c r="G81" s="506">
        <v>2</v>
      </c>
      <c r="H81" s="506"/>
      <c r="I81" s="388"/>
      <c r="J81" s="389"/>
    </row>
    <row r="82" spans="1:10" x14ac:dyDescent="0.35">
      <c r="A82" s="375"/>
      <c r="B82" s="503"/>
      <c r="C82" s="504"/>
      <c r="D82" s="396" t="s">
        <v>236</v>
      </c>
      <c r="E82" s="397"/>
      <c r="F82" s="398"/>
      <c r="G82" s="507">
        <v>0.06</v>
      </c>
      <c r="H82" s="507"/>
      <c r="I82" s="390"/>
      <c r="J82" s="391"/>
    </row>
    <row r="83" spans="1:10" ht="15" customHeight="1" x14ac:dyDescent="0.35">
      <c r="A83" s="373" t="s">
        <v>15</v>
      </c>
      <c r="B83" s="392" t="s">
        <v>175</v>
      </c>
      <c r="C83" s="393"/>
      <c r="D83" s="396" t="s">
        <v>208</v>
      </c>
      <c r="E83" s="397"/>
      <c r="F83" s="398"/>
      <c r="G83" s="400">
        <v>44.3</v>
      </c>
      <c r="H83" s="400"/>
      <c r="I83" s="386">
        <f>(G83-G84)*G19</f>
        <v>664.5</v>
      </c>
      <c r="J83" s="387"/>
    </row>
    <row r="84" spans="1:10" x14ac:dyDescent="0.35">
      <c r="A84" s="375"/>
      <c r="B84" s="394"/>
      <c r="C84" s="395"/>
      <c r="D84" s="396" t="s">
        <v>165</v>
      </c>
      <c r="E84" s="397"/>
      <c r="F84" s="53"/>
      <c r="G84" s="400">
        <v>0</v>
      </c>
      <c r="H84" s="400"/>
      <c r="I84" s="390"/>
      <c r="J84" s="391"/>
    </row>
    <row r="85" spans="1:10" x14ac:dyDescent="0.35">
      <c r="A85" s="373" t="s">
        <v>17</v>
      </c>
      <c r="B85" s="392" t="s">
        <v>174</v>
      </c>
      <c r="C85" s="393"/>
      <c r="D85" s="396" t="s">
        <v>209</v>
      </c>
      <c r="E85" s="397"/>
      <c r="F85" s="398"/>
      <c r="G85" s="400">
        <v>0</v>
      </c>
      <c r="H85" s="400"/>
      <c r="I85" s="386">
        <f>G85-G86</f>
        <v>0</v>
      </c>
      <c r="J85" s="387"/>
    </row>
    <row r="86" spans="1:10" x14ac:dyDescent="0.35">
      <c r="A86" s="375"/>
      <c r="B86" s="394"/>
      <c r="C86" s="395"/>
      <c r="D86" s="396" t="s">
        <v>166</v>
      </c>
      <c r="E86" s="397"/>
      <c r="F86" s="53"/>
      <c r="G86" s="400">
        <f>G85*F86</f>
        <v>0</v>
      </c>
      <c r="H86" s="400"/>
      <c r="I86" s="390"/>
      <c r="J86" s="391"/>
    </row>
    <row r="87" spans="1:10" x14ac:dyDescent="0.35">
      <c r="A87" s="373" t="s">
        <v>18</v>
      </c>
      <c r="B87" s="392" t="s">
        <v>167</v>
      </c>
      <c r="C87" s="393"/>
      <c r="D87" s="396" t="s">
        <v>209</v>
      </c>
      <c r="E87" s="397"/>
      <c r="F87" s="398"/>
      <c r="G87" s="399"/>
      <c r="H87" s="399"/>
      <c r="I87" s="386">
        <f>G87-G88</f>
        <v>0</v>
      </c>
      <c r="J87" s="387"/>
    </row>
    <row r="88" spans="1:10" x14ac:dyDescent="0.35">
      <c r="A88" s="375"/>
      <c r="B88" s="394"/>
      <c r="C88" s="395"/>
      <c r="D88" s="396" t="s">
        <v>166</v>
      </c>
      <c r="E88" s="397"/>
      <c r="F88" s="53"/>
      <c r="G88" s="400">
        <f>G87*F88</f>
        <v>0</v>
      </c>
      <c r="H88" s="400"/>
      <c r="I88" s="390"/>
      <c r="J88" s="391"/>
    </row>
    <row r="89" spans="1:10" x14ac:dyDescent="0.35">
      <c r="A89" s="373" t="s">
        <v>19</v>
      </c>
      <c r="B89" s="392" t="s">
        <v>170</v>
      </c>
      <c r="C89" s="393"/>
      <c r="D89" s="396" t="s">
        <v>209</v>
      </c>
      <c r="E89" s="397"/>
      <c r="F89" s="398"/>
      <c r="G89" s="399"/>
      <c r="H89" s="399"/>
      <c r="I89" s="386">
        <f>G89-G90</f>
        <v>0</v>
      </c>
      <c r="J89" s="387"/>
    </row>
    <row r="90" spans="1:10" x14ac:dyDescent="0.35">
      <c r="A90" s="375"/>
      <c r="B90" s="394"/>
      <c r="C90" s="395"/>
      <c r="D90" s="396" t="s">
        <v>166</v>
      </c>
      <c r="E90" s="397"/>
      <c r="F90" s="53"/>
      <c r="G90" s="400">
        <f>G89*F90</f>
        <v>0</v>
      </c>
      <c r="H90" s="400"/>
      <c r="I90" s="390"/>
      <c r="J90" s="391"/>
    </row>
    <row r="91" spans="1:10" x14ac:dyDescent="0.35">
      <c r="A91" s="373" t="s">
        <v>35</v>
      </c>
      <c r="B91" s="392" t="s">
        <v>48</v>
      </c>
      <c r="C91" s="393"/>
      <c r="D91" s="396" t="s">
        <v>209</v>
      </c>
      <c r="E91" s="397"/>
      <c r="F91" s="398"/>
      <c r="G91" s="399"/>
      <c r="H91" s="399"/>
      <c r="I91" s="386">
        <f>G91-G92</f>
        <v>0</v>
      </c>
      <c r="J91" s="387"/>
    </row>
    <row r="92" spans="1:10" x14ac:dyDescent="0.35">
      <c r="A92" s="375"/>
      <c r="B92" s="394"/>
      <c r="C92" s="395"/>
      <c r="D92" s="396" t="s">
        <v>166</v>
      </c>
      <c r="E92" s="397"/>
      <c r="F92" s="53"/>
      <c r="G92" s="400">
        <f>G91*F92</f>
        <v>0</v>
      </c>
      <c r="H92" s="400"/>
      <c r="I92" s="390"/>
      <c r="J92" s="391"/>
    </row>
    <row r="93" spans="1:10" x14ac:dyDescent="0.35">
      <c r="A93" s="373" t="s">
        <v>38</v>
      </c>
      <c r="B93" s="392" t="s">
        <v>178</v>
      </c>
      <c r="C93" s="393"/>
      <c r="D93" s="396" t="s">
        <v>209</v>
      </c>
      <c r="E93" s="397"/>
      <c r="F93" s="398"/>
      <c r="G93" s="399"/>
      <c r="H93" s="399"/>
      <c r="I93" s="386">
        <f>G93-G94</f>
        <v>0</v>
      </c>
      <c r="J93" s="387"/>
    </row>
    <row r="94" spans="1:10" x14ac:dyDescent="0.35">
      <c r="A94" s="375"/>
      <c r="B94" s="394"/>
      <c r="C94" s="395"/>
      <c r="D94" s="396" t="s">
        <v>166</v>
      </c>
      <c r="E94" s="397"/>
      <c r="F94" s="53"/>
      <c r="G94" s="400">
        <f>G93*F94</f>
        <v>0</v>
      </c>
      <c r="H94" s="400"/>
      <c r="I94" s="390"/>
      <c r="J94" s="391"/>
    </row>
    <row r="95" spans="1:10" ht="15" customHeight="1" x14ac:dyDescent="0.35">
      <c r="A95" s="373" t="s">
        <v>41</v>
      </c>
      <c r="B95" s="392" t="s">
        <v>168</v>
      </c>
      <c r="C95" s="393"/>
      <c r="D95" s="396" t="s">
        <v>169</v>
      </c>
      <c r="E95" s="397"/>
      <c r="F95" s="398"/>
      <c r="G95" s="400"/>
      <c r="H95" s="400"/>
      <c r="I95" s="386">
        <f>G95*G96*G97/$G$13</f>
        <v>0</v>
      </c>
      <c r="J95" s="387"/>
    </row>
    <row r="96" spans="1:10" ht="15" customHeight="1" x14ac:dyDescent="0.35">
      <c r="A96" s="374"/>
      <c r="B96" s="404"/>
      <c r="C96" s="405"/>
      <c r="D96" s="396" t="s">
        <v>234</v>
      </c>
      <c r="E96" s="397"/>
      <c r="F96" s="398"/>
      <c r="G96" s="402">
        <v>2.6069999999999999E-2</v>
      </c>
      <c r="H96" s="402"/>
      <c r="I96" s="388"/>
      <c r="J96" s="389"/>
    </row>
    <row r="97" spans="1:10" x14ac:dyDescent="0.35">
      <c r="A97" s="375"/>
      <c r="B97" s="394"/>
      <c r="C97" s="395"/>
      <c r="D97" s="396" t="s">
        <v>203</v>
      </c>
      <c r="E97" s="397"/>
      <c r="F97" s="398"/>
      <c r="G97" s="403">
        <v>4</v>
      </c>
      <c r="H97" s="403"/>
      <c r="I97" s="390"/>
      <c r="J97" s="391"/>
    </row>
    <row r="98" spans="1:10" x14ac:dyDescent="0.35">
      <c r="A98" s="373" t="s">
        <v>43</v>
      </c>
      <c r="B98" s="392" t="s">
        <v>116</v>
      </c>
      <c r="C98" s="393"/>
      <c r="D98" s="396" t="s">
        <v>172</v>
      </c>
      <c r="E98" s="397"/>
      <c r="F98" s="398"/>
      <c r="G98" s="400">
        <v>3174.69</v>
      </c>
      <c r="H98" s="400"/>
      <c r="I98" s="386">
        <f>(G98*G99)/G13</f>
        <v>2.7556309199999998</v>
      </c>
      <c r="J98" s="387"/>
    </row>
    <row r="99" spans="1:10" x14ac:dyDescent="0.35">
      <c r="A99" s="374"/>
      <c r="B99" s="404"/>
      <c r="C99" s="405"/>
      <c r="D99" s="396" t="s">
        <v>235</v>
      </c>
      <c r="E99" s="397"/>
      <c r="F99" s="398"/>
      <c r="G99" s="401">
        <v>1.0416E-2</v>
      </c>
      <c r="H99" s="401"/>
      <c r="I99" s="388"/>
      <c r="J99" s="389"/>
    </row>
    <row r="100" spans="1:10" x14ac:dyDescent="0.35">
      <c r="A100" s="373" t="s">
        <v>153</v>
      </c>
      <c r="B100" s="376" t="s">
        <v>210</v>
      </c>
      <c r="C100" s="377"/>
      <c r="D100" s="382" t="s">
        <v>207</v>
      </c>
      <c r="E100" s="383"/>
      <c r="F100" s="384"/>
      <c r="G100" s="385"/>
      <c r="H100" s="385"/>
      <c r="I100" s="492" t="s">
        <v>206</v>
      </c>
      <c r="J100" s="493"/>
    </row>
    <row r="101" spans="1:10" x14ac:dyDescent="0.35">
      <c r="A101" s="374"/>
      <c r="B101" s="378"/>
      <c r="C101" s="379"/>
      <c r="D101" s="382" t="s">
        <v>207</v>
      </c>
      <c r="E101" s="383"/>
      <c r="F101" s="384"/>
      <c r="G101" s="498"/>
      <c r="H101" s="498"/>
      <c r="I101" s="494"/>
      <c r="J101" s="495"/>
    </row>
    <row r="102" spans="1:10" x14ac:dyDescent="0.35">
      <c r="A102" s="374"/>
      <c r="B102" s="378"/>
      <c r="C102" s="379"/>
      <c r="D102" s="382" t="s">
        <v>207</v>
      </c>
      <c r="E102" s="383"/>
      <c r="F102" s="384"/>
      <c r="G102" s="498"/>
      <c r="H102" s="498"/>
      <c r="I102" s="494"/>
      <c r="J102" s="495"/>
    </row>
    <row r="103" spans="1:10" x14ac:dyDescent="0.35">
      <c r="A103" s="375"/>
      <c r="B103" s="380"/>
      <c r="C103" s="381"/>
      <c r="D103" s="382" t="s">
        <v>207</v>
      </c>
      <c r="E103" s="383"/>
      <c r="F103" s="384"/>
      <c r="G103" s="385"/>
      <c r="H103" s="385"/>
      <c r="I103" s="496"/>
      <c r="J103" s="497"/>
    </row>
    <row r="104" spans="1:10" x14ac:dyDescent="0.35">
      <c r="A104" s="368" t="s">
        <v>9</v>
      </c>
      <c r="B104" s="369"/>
      <c r="C104" s="369"/>
      <c r="D104" s="369"/>
      <c r="E104" s="369"/>
      <c r="F104" s="369"/>
      <c r="G104" s="369"/>
      <c r="H104" s="370"/>
      <c r="I104" s="329">
        <f>SUM(I80:J103)</f>
        <v>667.25563092000004</v>
      </c>
      <c r="J104" s="329"/>
    </row>
    <row r="105" spans="1:10" x14ac:dyDescent="0.35">
      <c r="A105" s="371"/>
      <c r="B105" s="371"/>
      <c r="C105" s="371"/>
      <c r="D105" s="371"/>
      <c r="E105" s="371"/>
      <c r="F105" s="371"/>
      <c r="G105" s="371"/>
      <c r="H105" s="371"/>
      <c r="I105" s="371"/>
      <c r="J105" s="371"/>
    </row>
    <row r="106" spans="1:10" x14ac:dyDescent="0.35">
      <c r="A106" s="340" t="s">
        <v>117</v>
      </c>
      <c r="B106" s="340"/>
      <c r="C106" s="340"/>
      <c r="D106" s="340"/>
      <c r="E106" s="340"/>
      <c r="F106" s="340"/>
      <c r="G106" s="340"/>
      <c r="H106" s="340"/>
      <c r="I106" s="340"/>
      <c r="J106" s="340"/>
    </row>
    <row r="107" spans="1:10" x14ac:dyDescent="0.35">
      <c r="A107" s="372"/>
      <c r="B107" s="372"/>
      <c r="C107" s="372"/>
      <c r="D107" s="372"/>
      <c r="E107" s="372"/>
      <c r="F107" s="372"/>
      <c r="G107" s="372"/>
      <c r="H107" s="372"/>
      <c r="I107" s="372"/>
      <c r="J107" s="372"/>
    </row>
    <row r="108" spans="1:10" x14ac:dyDescent="0.35">
      <c r="A108" s="44">
        <v>2</v>
      </c>
      <c r="B108" s="325" t="s">
        <v>118</v>
      </c>
      <c r="C108" s="325"/>
      <c r="D108" s="325"/>
      <c r="E108" s="325"/>
      <c r="F108" s="325"/>
      <c r="G108" s="325" t="s">
        <v>103</v>
      </c>
      <c r="H108" s="325"/>
      <c r="I108" s="325"/>
      <c r="J108" s="325"/>
    </row>
    <row r="109" spans="1:10" x14ac:dyDescent="0.35">
      <c r="A109" s="15" t="s">
        <v>105</v>
      </c>
      <c r="B109" s="328" t="s">
        <v>106</v>
      </c>
      <c r="C109" s="328"/>
      <c r="D109" s="328"/>
      <c r="E109" s="328"/>
      <c r="F109" s="328"/>
      <c r="G109" s="367">
        <f>I59</f>
        <v>458.56633333333326</v>
      </c>
      <c r="H109" s="367"/>
      <c r="I109" s="367"/>
      <c r="J109" s="367"/>
    </row>
    <row r="110" spans="1:10" x14ac:dyDescent="0.35">
      <c r="A110" s="15" t="s">
        <v>108</v>
      </c>
      <c r="B110" s="328" t="s">
        <v>109</v>
      </c>
      <c r="C110" s="328"/>
      <c r="D110" s="328"/>
      <c r="E110" s="328"/>
      <c r="F110" s="328"/>
      <c r="G110" s="367">
        <f>I75</f>
        <v>1687.5241066666663</v>
      </c>
      <c r="H110" s="367"/>
      <c r="I110" s="367"/>
      <c r="J110" s="367"/>
    </row>
    <row r="111" spans="1:10" x14ac:dyDescent="0.35">
      <c r="A111" s="15" t="s">
        <v>113</v>
      </c>
      <c r="B111" s="328" t="s">
        <v>114</v>
      </c>
      <c r="C111" s="328"/>
      <c r="D111" s="328"/>
      <c r="E111" s="328"/>
      <c r="F111" s="328"/>
      <c r="G111" s="367">
        <f>I104</f>
        <v>667.25563092000004</v>
      </c>
      <c r="H111" s="367"/>
      <c r="I111" s="367"/>
      <c r="J111" s="367"/>
    </row>
    <row r="112" spans="1:10" x14ac:dyDescent="0.35">
      <c r="A112" s="325" t="s">
        <v>9</v>
      </c>
      <c r="B112" s="325"/>
      <c r="C112" s="325"/>
      <c r="D112" s="325"/>
      <c r="E112" s="325"/>
      <c r="F112" s="325"/>
      <c r="G112" s="329">
        <f>SUM(G109:J111)</f>
        <v>2813.3460709199994</v>
      </c>
      <c r="H112" s="329"/>
      <c r="I112" s="329"/>
      <c r="J112" s="329"/>
    </row>
    <row r="113" spans="1:13" x14ac:dyDescent="0.35">
      <c r="A113" s="365"/>
      <c r="B113" s="365"/>
      <c r="C113" s="365"/>
      <c r="D113" s="365"/>
      <c r="E113" s="365"/>
      <c r="F113" s="365"/>
      <c r="G113" s="365"/>
      <c r="H113" s="365"/>
      <c r="I113" s="365"/>
      <c r="J113" s="365"/>
      <c r="M113" s="110"/>
    </row>
    <row r="114" spans="1:13" x14ac:dyDescent="0.35">
      <c r="A114" s="214" t="s">
        <v>52</v>
      </c>
      <c r="B114" s="214"/>
      <c r="C114" s="214"/>
      <c r="D114" s="214"/>
      <c r="E114" s="214"/>
      <c r="F114" s="214"/>
      <c r="G114" s="214"/>
      <c r="H114" s="214"/>
      <c r="I114" s="214"/>
      <c r="J114" s="214"/>
    </row>
    <row r="115" spans="1:13" x14ac:dyDescent="0.35">
      <c r="A115" s="366"/>
      <c r="B115" s="366"/>
      <c r="C115" s="366"/>
      <c r="D115" s="366"/>
      <c r="E115" s="366"/>
      <c r="F115" s="366"/>
    </row>
    <row r="116" spans="1:13" x14ac:dyDescent="0.35">
      <c r="A116" s="344" t="s">
        <v>237</v>
      </c>
      <c r="B116" s="344"/>
      <c r="C116" s="344"/>
      <c r="D116" s="344"/>
      <c r="E116" s="344"/>
      <c r="F116" s="344"/>
      <c r="G116" s="361">
        <f>I44</f>
        <v>4127.0969999999998</v>
      </c>
      <c r="H116" s="361"/>
      <c r="I116" s="361"/>
      <c r="J116" s="361"/>
    </row>
    <row r="117" spans="1:13" x14ac:dyDescent="0.35">
      <c r="A117" s="362"/>
      <c r="B117" s="362"/>
      <c r="C117" s="362"/>
      <c r="D117" s="362"/>
      <c r="E117" s="362"/>
      <c r="F117" s="362"/>
      <c r="G117" s="363"/>
      <c r="H117" s="363"/>
      <c r="I117" s="363"/>
      <c r="J117" s="363"/>
    </row>
    <row r="118" spans="1:13" customFormat="1" x14ac:dyDescent="0.35">
      <c r="A118" s="39">
        <v>3</v>
      </c>
      <c r="B118" s="346" t="s">
        <v>119</v>
      </c>
      <c r="C118" s="346"/>
      <c r="D118" s="346"/>
      <c r="E118" s="346"/>
      <c r="F118" s="346"/>
      <c r="G118" s="364" t="s">
        <v>107</v>
      </c>
      <c r="H118" s="364"/>
      <c r="I118" s="346" t="s">
        <v>103</v>
      </c>
      <c r="J118" s="346"/>
    </row>
    <row r="119" spans="1:13" customFormat="1" ht="15" customHeight="1" x14ac:dyDescent="0.35">
      <c r="A119" s="14" t="s">
        <v>14</v>
      </c>
      <c r="B119" s="347" t="s">
        <v>233</v>
      </c>
      <c r="C119" s="348"/>
      <c r="D119" s="348"/>
      <c r="E119" s="349"/>
      <c r="F119" s="50">
        <v>0.05</v>
      </c>
      <c r="G119" s="353">
        <f>F119*(1/$G$13 + (1/$G$13*0.1)*INT(($G$13-1)/12))</f>
        <v>4.1666666666666666E-3</v>
      </c>
      <c r="H119" s="353"/>
      <c r="I119" s="359">
        <f>G116*G119</f>
        <v>17.196237499999999</v>
      </c>
      <c r="J119" s="359"/>
    </row>
    <row r="120" spans="1:13" customFormat="1" x14ac:dyDescent="0.35">
      <c r="A120" s="14" t="s">
        <v>15</v>
      </c>
      <c r="B120" s="352" t="s">
        <v>54</v>
      </c>
      <c r="C120" s="352"/>
      <c r="D120" s="352"/>
      <c r="E120" s="352"/>
      <c r="F120" s="352"/>
      <c r="G120" s="353">
        <f>G119*G74</f>
        <v>3.3333333333333332E-4</v>
      </c>
      <c r="H120" s="353"/>
      <c r="I120" s="360">
        <f>G116*G120</f>
        <v>1.3756989999999998</v>
      </c>
      <c r="J120" s="360"/>
    </row>
    <row r="121" spans="1:13" customFormat="1" ht="15" customHeight="1" x14ac:dyDescent="0.35">
      <c r="A121" s="14" t="s">
        <v>17</v>
      </c>
      <c r="B121" s="347" t="s">
        <v>238</v>
      </c>
      <c r="C121" s="348"/>
      <c r="D121" s="348"/>
      <c r="E121" s="349"/>
      <c r="F121" s="50">
        <v>0.9</v>
      </c>
      <c r="G121" s="353">
        <f>(1+2/12+(1/3*1/12))*G74*0.4*F121</f>
        <v>3.4400000000000007E-2</v>
      </c>
      <c r="H121" s="353"/>
      <c r="I121" s="354">
        <f>G116*G121</f>
        <v>141.97213680000002</v>
      </c>
      <c r="J121" s="355"/>
    </row>
    <row r="122" spans="1:13" customFormat="1" x14ac:dyDescent="0.35">
      <c r="A122" s="14" t="s">
        <v>18</v>
      </c>
      <c r="B122" s="352" t="s">
        <v>58</v>
      </c>
      <c r="C122" s="352"/>
      <c r="D122" s="352"/>
      <c r="E122" s="352"/>
      <c r="F122" s="352"/>
      <c r="G122" s="353">
        <f>((7/30) + (7/30*0.1)*INT(($G$13-1)/12))/ $G$13</f>
        <v>1.9444444444444445E-2</v>
      </c>
      <c r="H122" s="353"/>
      <c r="I122" s="354">
        <f>G116*G122</f>
        <v>80.249108333333325</v>
      </c>
      <c r="J122" s="355"/>
    </row>
    <row r="123" spans="1:13" customFormat="1" x14ac:dyDescent="0.35">
      <c r="A123" s="14" t="s">
        <v>19</v>
      </c>
      <c r="B123" s="352" t="s">
        <v>62</v>
      </c>
      <c r="C123" s="352"/>
      <c r="D123" s="352"/>
      <c r="E123" s="352"/>
      <c r="F123" s="352"/>
      <c r="G123" s="353">
        <f>G122*G75</f>
        <v>7.1555555555555565E-3</v>
      </c>
      <c r="H123" s="353"/>
      <c r="I123" s="354">
        <f>G116*G123</f>
        <v>29.53167186666667</v>
      </c>
      <c r="J123" s="355"/>
    </row>
    <row r="124" spans="1:13" customFormat="1" x14ac:dyDescent="0.35">
      <c r="A124" s="14" t="s">
        <v>35</v>
      </c>
      <c r="B124" s="352" t="s">
        <v>65</v>
      </c>
      <c r="C124" s="352"/>
      <c r="D124" s="352"/>
      <c r="E124" s="352"/>
      <c r="F124" s="352"/>
      <c r="G124" s="356">
        <f>G122*0.08*0.4</f>
        <v>6.2222222222222236E-4</v>
      </c>
      <c r="H124" s="356"/>
      <c r="I124" s="357">
        <f>G116*G124</f>
        <v>2.5679714666666671</v>
      </c>
      <c r="J124" s="358"/>
    </row>
    <row r="125" spans="1:13" customFormat="1" x14ac:dyDescent="0.35">
      <c r="A125" s="346" t="s">
        <v>9</v>
      </c>
      <c r="B125" s="346"/>
      <c r="C125" s="346"/>
      <c r="D125" s="346"/>
      <c r="E125" s="346"/>
      <c r="F125" s="346"/>
      <c r="G125" s="350">
        <f>SUM(G119:H124)</f>
        <v>6.6122222222222221E-2</v>
      </c>
      <c r="H125" s="350"/>
      <c r="I125" s="351">
        <f>SUM(I119:J124)</f>
        <v>272.89282496666669</v>
      </c>
      <c r="J125" s="351"/>
    </row>
    <row r="126" spans="1:13" x14ac:dyDescent="0.35">
      <c r="A126" s="48"/>
      <c r="B126" s="48"/>
      <c r="C126" s="48"/>
      <c r="D126" s="48"/>
      <c r="E126" s="48"/>
      <c r="F126" s="48"/>
      <c r="G126" s="33"/>
      <c r="H126" s="33"/>
      <c r="I126" s="33"/>
      <c r="J126" s="33"/>
    </row>
    <row r="127" spans="1:13" x14ac:dyDescent="0.35">
      <c r="A127" s="214" t="s">
        <v>68</v>
      </c>
      <c r="B127" s="214"/>
      <c r="C127" s="214"/>
      <c r="D127" s="214"/>
      <c r="E127" s="214"/>
      <c r="F127" s="214"/>
      <c r="G127" s="214"/>
      <c r="H127" s="214"/>
      <c r="I127" s="214"/>
      <c r="J127" s="214"/>
    </row>
    <row r="128" spans="1:13" x14ac:dyDescent="0.35">
      <c r="A128" s="30"/>
      <c r="B128" s="216"/>
      <c r="C128" s="216"/>
      <c r="D128" s="216"/>
      <c r="E128" s="216"/>
      <c r="F128" s="216"/>
      <c r="G128" s="216"/>
      <c r="H128" s="216"/>
      <c r="I128" s="216"/>
      <c r="J128" s="216"/>
    </row>
    <row r="129" spans="1:10" x14ac:dyDescent="0.35">
      <c r="A129" s="340" t="s">
        <v>69</v>
      </c>
      <c r="B129" s="340"/>
      <c r="C129" s="340"/>
      <c r="D129" s="340"/>
      <c r="E129" s="340"/>
      <c r="F129" s="340"/>
      <c r="G129" s="340"/>
      <c r="H129" s="340"/>
      <c r="I129" s="340"/>
      <c r="J129" s="340"/>
    </row>
    <row r="130" spans="1:10" x14ac:dyDescent="0.35">
      <c r="A130" s="341"/>
      <c r="B130" s="341"/>
      <c r="C130" s="341"/>
      <c r="D130" s="341"/>
      <c r="E130" s="341"/>
      <c r="F130" s="341"/>
      <c r="G130" s="342"/>
      <c r="H130" s="343"/>
      <c r="I130" s="343"/>
      <c r="J130" s="343"/>
    </row>
    <row r="131" spans="1:10" ht="15" customHeight="1" x14ac:dyDescent="0.35">
      <c r="A131" s="344" t="s">
        <v>204</v>
      </c>
      <c r="B131" s="344"/>
      <c r="C131" s="344"/>
      <c r="D131" s="344"/>
      <c r="E131" s="344"/>
      <c r="F131" s="344"/>
      <c r="G131" s="345">
        <f>I44</f>
        <v>4127.0969999999998</v>
      </c>
      <c r="H131" s="345"/>
      <c r="I131" s="345"/>
      <c r="J131" s="345"/>
    </row>
    <row r="132" spans="1:10" x14ac:dyDescent="0.35">
      <c r="A132" s="51"/>
      <c r="B132" s="51"/>
      <c r="C132" s="51"/>
      <c r="D132" s="51"/>
      <c r="E132" s="51"/>
      <c r="F132" s="51"/>
      <c r="G132" s="49"/>
      <c r="H132" s="49"/>
      <c r="I132" s="49"/>
      <c r="J132" s="49"/>
    </row>
    <row r="133" spans="1:10" x14ac:dyDescent="0.35">
      <c r="A133" s="39" t="s">
        <v>120</v>
      </c>
      <c r="B133" s="346" t="s">
        <v>327</v>
      </c>
      <c r="C133" s="346"/>
      <c r="D133" s="346"/>
      <c r="E133" s="346"/>
      <c r="F133" s="346"/>
      <c r="G133" s="346" t="s">
        <v>326</v>
      </c>
      <c r="H133" s="346"/>
      <c r="I133" s="325" t="s">
        <v>103</v>
      </c>
      <c r="J133" s="325"/>
    </row>
    <row r="134" spans="1:10" x14ac:dyDescent="0.35">
      <c r="A134" s="15" t="s">
        <v>14</v>
      </c>
      <c r="B134" s="328" t="s">
        <v>328</v>
      </c>
      <c r="C134" s="328"/>
      <c r="D134" s="328"/>
      <c r="E134" s="328"/>
      <c r="F134" s="328"/>
      <c r="G134" s="336">
        <v>30</v>
      </c>
      <c r="H134" s="336"/>
      <c r="I134" s="337">
        <f>((G$131/30)*G134)/12</f>
        <v>343.92474999999996</v>
      </c>
      <c r="J134" s="337"/>
    </row>
    <row r="135" spans="1:10" x14ac:dyDescent="0.35">
      <c r="A135" s="14" t="s">
        <v>15</v>
      </c>
      <c r="B135" s="347" t="s">
        <v>329</v>
      </c>
      <c r="C135" s="348"/>
      <c r="D135" s="348"/>
      <c r="E135" s="348"/>
      <c r="F135" s="349"/>
      <c r="G135" s="338">
        <v>2.4752999999999998</v>
      </c>
      <c r="H135" s="339"/>
      <c r="I135" s="337">
        <f>((G$131/30)*G135)*(1/12 + 1/12*1/3)</f>
        <v>37.836308163333328</v>
      </c>
      <c r="J135" s="337"/>
    </row>
    <row r="136" spans="1:10" ht="27" customHeight="1" x14ac:dyDescent="0.35">
      <c r="A136" s="14" t="s">
        <v>17</v>
      </c>
      <c r="B136" s="347" t="s">
        <v>330</v>
      </c>
      <c r="C136" s="348"/>
      <c r="D136" s="348"/>
      <c r="E136" s="348"/>
      <c r="F136" s="349"/>
      <c r="G136" s="338">
        <v>6.0396000000000001</v>
      </c>
      <c r="H136" s="339"/>
      <c r="I136" s="337">
        <f>((G$131/30)*G136)/12</f>
        <v>69.238930669999988</v>
      </c>
      <c r="J136" s="337"/>
    </row>
    <row r="137" spans="1:10" x14ac:dyDescent="0.35">
      <c r="A137" s="487" t="s">
        <v>71</v>
      </c>
      <c r="B137" s="487"/>
      <c r="C137" s="487"/>
      <c r="D137" s="487"/>
      <c r="E137" s="487"/>
      <c r="F137" s="487"/>
      <c r="G137" s="488">
        <f>G134+G135+G136</f>
        <v>38.514899999999997</v>
      </c>
      <c r="H137" s="488"/>
      <c r="I137" s="489">
        <f>SUM(I134:J136)</f>
        <v>450.9999888333333</v>
      </c>
      <c r="J137" s="489"/>
    </row>
    <row r="138" spans="1:10" x14ac:dyDescent="0.35">
      <c r="A138" s="52" t="s">
        <v>18</v>
      </c>
      <c r="B138" s="233" t="s">
        <v>216</v>
      </c>
      <c r="C138" s="233"/>
      <c r="D138" s="233"/>
      <c r="E138" s="233"/>
      <c r="F138" s="233"/>
      <c r="G138" s="484"/>
      <c r="H138" s="484"/>
      <c r="I138" s="486">
        <f>(I137-I135)*(1/12+1/12+(1/3*1/12))</f>
        <v>80.337382352499986</v>
      </c>
      <c r="J138" s="486"/>
    </row>
    <row r="139" spans="1:10" x14ac:dyDescent="0.35">
      <c r="A139" s="485" t="s">
        <v>72</v>
      </c>
      <c r="B139" s="485"/>
      <c r="C139" s="485"/>
      <c r="D139" s="485"/>
      <c r="E139" s="485"/>
      <c r="F139" s="485"/>
      <c r="G139" s="484"/>
      <c r="H139" s="484"/>
      <c r="I139" s="333">
        <f>SUM(I137:J138)</f>
        <v>531.33737118583326</v>
      </c>
      <c r="J139" s="333"/>
    </row>
    <row r="140" spans="1:10" x14ac:dyDescent="0.35">
      <c r="A140" s="52" t="s">
        <v>19</v>
      </c>
      <c r="B140" s="481" t="s">
        <v>73</v>
      </c>
      <c r="C140" s="482"/>
      <c r="D140" s="482"/>
      <c r="E140" s="483"/>
      <c r="F140" s="64">
        <f>G75</f>
        <v>0.36800000000000005</v>
      </c>
      <c r="G140" s="484"/>
      <c r="H140" s="484"/>
      <c r="I140" s="486">
        <f>I139*F140</f>
        <v>195.53215259638668</v>
      </c>
      <c r="J140" s="486"/>
    </row>
    <row r="141" spans="1:10" x14ac:dyDescent="0.35">
      <c r="A141" s="331" t="s">
        <v>9</v>
      </c>
      <c r="B141" s="233"/>
      <c r="C141" s="233"/>
      <c r="D141" s="233"/>
      <c r="E141" s="233"/>
      <c r="F141" s="233"/>
      <c r="G141" s="332"/>
      <c r="H141" s="331"/>
      <c r="I141" s="333">
        <f>SUM(I139:J140)</f>
        <v>726.86952378221997</v>
      </c>
      <c r="J141" s="333"/>
    </row>
    <row r="142" spans="1:10" x14ac:dyDescent="0.35">
      <c r="A142" s="51"/>
      <c r="B142" s="51"/>
      <c r="C142" s="51"/>
      <c r="D142" s="51"/>
      <c r="E142" s="51"/>
      <c r="F142" s="51"/>
      <c r="G142" s="49"/>
      <c r="H142" s="49"/>
      <c r="I142" s="49"/>
      <c r="J142" s="49"/>
    </row>
    <row r="143" spans="1:10" x14ac:dyDescent="0.35">
      <c r="A143" s="330" t="s">
        <v>74</v>
      </c>
      <c r="B143" s="330"/>
      <c r="C143" s="330"/>
      <c r="D143" s="330"/>
      <c r="E143" s="330"/>
      <c r="F143" s="330"/>
      <c r="G143" s="330"/>
      <c r="H143" s="330"/>
      <c r="I143" s="330"/>
      <c r="J143" s="330"/>
    </row>
    <row r="144" spans="1:10" x14ac:dyDescent="0.35">
      <c r="A144" s="334"/>
      <c r="B144" s="334"/>
      <c r="C144" s="334"/>
      <c r="D144" s="334"/>
      <c r="E144" s="334"/>
      <c r="F144" s="334"/>
      <c r="G144" s="490"/>
      <c r="H144" s="490"/>
      <c r="I144" s="490"/>
      <c r="J144" s="490"/>
    </row>
    <row r="145" spans="1:10" x14ac:dyDescent="0.35">
      <c r="A145" s="44" t="s">
        <v>121</v>
      </c>
      <c r="B145" s="325" t="s">
        <v>122</v>
      </c>
      <c r="C145" s="325"/>
      <c r="D145" s="325"/>
      <c r="E145" s="325"/>
      <c r="F145" s="325"/>
      <c r="G145" s="325" t="s">
        <v>103</v>
      </c>
      <c r="H145" s="325"/>
      <c r="I145" s="325"/>
      <c r="J145" s="325"/>
    </row>
    <row r="146" spans="1:10" ht="14.15" customHeight="1" x14ac:dyDescent="0.35">
      <c r="A146" s="271" t="s">
        <v>14</v>
      </c>
      <c r="B146" s="274" t="s">
        <v>398</v>
      </c>
      <c r="C146" s="275"/>
      <c r="D146" s="276"/>
      <c r="E146" s="173" t="s">
        <v>399</v>
      </c>
      <c r="F146" s="185"/>
      <c r="G146" s="283">
        <f>IF(AND(F146&gt;0,F147&gt;0,F148&gt;0,F149&gt;0,I46=0),(1/F146)*F147*F148*F149/12*G131,IF(I46&gt;0,"Erro: item J do Módulo 1 diferente de zero",0))</f>
        <v>0</v>
      </c>
      <c r="H146" s="284"/>
      <c r="I146" s="284"/>
      <c r="J146" s="285"/>
    </row>
    <row r="147" spans="1:10" x14ac:dyDescent="0.35">
      <c r="A147" s="272"/>
      <c r="B147" s="277"/>
      <c r="C147" s="278"/>
      <c r="D147" s="279"/>
      <c r="E147" s="173" t="s">
        <v>400</v>
      </c>
      <c r="F147" s="185"/>
      <c r="G147" s="286"/>
      <c r="H147" s="287"/>
      <c r="I147" s="287"/>
      <c r="J147" s="288"/>
    </row>
    <row r="148" spans="1:10" x14ac:dyDescent="0.35">
      <c r="A148" s="272"/>
      <c r="B148" s="277"/>
      <c r="C148" s="278"/>
      <c r="D148" s="279"/>
      <c r="E148" s="173" t="s">
        <v>401</v>
      </c>
      <c r="F148" s="185"/>
      <c r="G148" s="286"/>
      <c r="H148" s="287"/>
      <c r="I148" s="287"/>
      <c r="J148" s="288"/>
    </row>
    <row r="149" spans="1:10" ht="14.5" customHeight="1" x14ac:dyDescent="0.35">
      <c r="A149" s="273"/>
      <c r="B149" s="280"/>
      <c r="C149" s="281"/>
      <c r="D149" s="282"/>
      <c r="E149" s="173" t="s">
        <v>402</v>
      </c>
      <c r="F149" s="185"/>
      <c r="G149" s="289"/>
      <c r="H149" s="290"/>
      <c r="I149" s="290"/>
      <c r="J149" s="291"/>
    </row>
    <row r="150" spans="1:10" x14ac:dyDescent="0.35">
      <c r="A150" s="325" t="s">
        <v>9</v>
      </c>
      <c r="B150" s="325"/>
      <c r="C150" s="325"/>
      <c r="D150" s="325"/>
      <c r="E150" s="325"/>
      <c r="F150" s="325"/>
      <c r="G150" s="329">
        <f>SUM(G146)</f>
        <v>0</v>
      </c>
      <c r="H150" s="329"/>
      <c r="I150" s="329"/>
      <c r="J150" s="329"/>
    </row>
    <row r="151" spans="1:10" x14ac:dyDescent="0.35">
      <c r="A151" s="42"/>
      <c r="B151" s="327"/>
      <c r="C151" s="327"/>
      <c r="D151" s="327"/>
      <c r="E151" s="327"/>
      <c r="F151" s="327"/>
      <c r="G151" s="327"/>
      <c r="H151" s="327"/>
      <c r="I151" s="327"/>
      <c r="J151" s="327"/>
    </row>
    <row r="152" spans="1:10" x14ac:dyDescent="0.35">
      <c r="A152" s="330" t="s">
        <v>123</v>
      </c>
      <c r="B152" s="330"/>
      <c r="C152" s="330"/>
      <c r="D152" s="330"/>
      <c r="E152" s="330"/>
      <c r="F152" s="330"/>
      <c r="G152" s="330"/>
      <c r="H152" s="330"/>
      <c r="I152" s="330"/>
      <c r="J152" s="330"/>
    </row>
    <row r="153" spans="1:10" x14ac:dyDescent="0.35">
      <c r="A153" s="42"/>
      <c r="B153" s="327"/>
      <c r="C153" s="327"/>
      <c r="D153" s="327"/>
      <c r="E153" s="327"/>
      <c r="F153" s="327"/>
      <c r="G153" s="335"/>
      <c r="H153" s="335"/>
      <c r="I153" s="335"/>
      <c r="J153" s="335"/>
    </row>
    <row r="154" spans="1:10" x14ac:dyDescent="0.35">
      <c r="A154" s="44">
        <v>4</v>
      </c>
      <c r="B154" s="325" t="s">
        <v>124</v>
      </c>
      <c r="C154" s="325"/>
      <c r="D154" s="325"/>
      <c r="E154" s="325"/>
      <c r="F154" s="325"/>
      <c r="G154" s="325" t="s">
        <v>103</v>
      </c>
      <c r="H154" s="325"/>
      <c r="I154" s="325"/>
      <c r="J154" s="325"/>
    </row>
    <row r="155" spans="1:10" x14ac:dyDescent="0.35">
      <c r="A155" s="15" t="s">
        <v>120</v>
      </c>
      <c r="B155" s="328" t="s">
        <v>396</v>
      </c>
      <c r="C155" s="328"/>
      <c r="D155" s="328"/>
      <c r="E155" s="328"/>
      <c r="F155" s="328"/>
      <c r="G155" s="266">
        <f>I141</f>
        <v>726.86952378221997</v>
      </c>
      <c r="H155" s="266"/>
      <c r="I155" s="266"/>
      <c r="J155" s="266"/>
    </row>
    <row r="156" spans="1:10" x14ac:dyDescent="0.35">
      <c r="A156" s="15" t="s">
        <v>121</v>
      </c>
      <c r="B156" s="323" t="s">
        <v>397</v>
      </c>
      <c r="C156" s="323"/>
      <c r="D156" s="323"/>
      <c r="E156" s="323"/>
      <c r="F156" s="323"/>
      <c r="G156" s="324">
        <f>G150</f>
        <v>0</v>
      </c>
      <c r="H156" s="324"/>
      <c r="I156" s="324"/>
      <c r="J156" s="324"/>
    </row>
    <row r="157" spans="1:10" x14ac:dyDescent="0.35">
      <c r="A157" s="325" t="s">
        <v>9</v>
      </c>
      <c r="B157" s="325"/>
      <c r="C157" s="325"/>
      <c r="D157" s="325"/>
      <c r="E157" s="325"/>
      <c r="F157" s="325"/>
      <c r="G157" s="326">
        <f>SUM(G155:J156)</f>
        <v>726.86952378221997</v>
      </c>
      <c r="H157" s="326"/>
      <c r="I157" s="326"/>
      <c r="J157" s="326"/>
    </row>
    <row r="158" spans="1:10" x14ac:dyDescent="0.35">
      <c r="A158" s="42"/>
      <c r="B158" s="327"/>
      <c r="C158" s="327"/>
      <c r="D158" s="327"/>
      <c r="E158" s="327"/>
      <c r="F158" s="327"/>
      <c r="G158" s="327"/>
      <c r="H158" s="327"/>
      <c r="I158" s="327"/>
      <c r="J158" s="327"/>
    </row>
    <row r="159" spans="1:10" x14ac:dyDescent="0.35">
      <c r="A159" s="320" t="s">
        <v>125</v>
      </c>
      <c r="B159" s="320"/>
      <c r="C159" s="320"/>
      <c r="D159" s="320"/>
      <c r="E159" s="320"/>
      <c r="F159" s="320"/>
      <c r="G159" s="320"/>
      <c r="H159" s="320"/>
      <c r="I159" s="320"/>
      <c r="J159" s="320"/>
    </row>
    <row r="160" spans="1:10" x14ac:dyDescent="0.35">
      <c r="A160" s="43"/>
      <c r="B160" s="322"/>
      <c r="C160" s="322"/>
      <c r="D160" s="322"/>
      <c r="E160" s="322"/>
      <c r="F160" s="322"/>
      <c r="G160" s="322"/>
      <c r="H160" s="322"/>
      <c r="I160" s="322"/>
      <c r="J160" s="322"/>
    </row>
    <row r="161" spans="1:15" x14ac:dyDescent="0.35">
      <c r="A161" s="32">
        <v>5</v>
      </c>
      <c r="B161" s="317" t="s">
        <v>126</v>
      </c>
      <c r="C161" s="317"/>
      <c r="D161" s="317"/>
      <c r="E161" s="317"/>
      <c r="F161" s="317"/>
      <c r="G161" s="267" t="s">
        <v>103</v>
      </c>
      <c r="H161" s="267"/>
      <c r="I161" s="267"/>
      <c r="J161" s="267"/>
    </row>
    <row r="162" spans="1:15" x14ac:dyDescent="0.35">
      <c r="A162" s="16" t="s">
        <v>14</v>
      </c>
      <c r="B162" s="292" t="s">
        <v>202</v>
      </c>
      <c r="C162" s="292"/>
      <c r="D162" s="292"/>
      <c r="E162" s="292"/>
      <c r="F162" s="292"/>
      <c r="G162" s="321">
        <f>Uniformes!F16</f>
        <v>170.35500000000002</v>
      </c>
      <c r="H162" s="321"/>
      <c r="I162" s="321"/>
      <c r="J162" s="321"/>
    </row>
    <row r="163" spans="1:15" ht="15" customHeight="1" x14ac:dyDescent="0.35">
      <c r="A163" s="16" t="s">
        <v>15</v>
      </c>
      <c r="B163" s="225" t="s">
        <v>78</v>
      </c>
      <c r="C163" s="226"/>
      <c r="D163" s="226"/>
      <c r="E163" s="226"/>
      <c r="F163" s="227"/>
      <c r="G163" s="321">
        <f>+Equipamentos!K13</f>
        <v>17.892412499999999</v>
      </c>
      <c r="H163" s="321"/>
      <c r="I163" s="321"/>
      <c r="J163" s="321"/>
    </row>
    <row r="164" spans="1:15" x14ac:dyDescent="0.35">
      <c r="A164" s="16"/>
      <c r="B164" s="225"/>
      <c r="C164" s="226"/>
      <c r="D164" s="226"/>
      <c r="E164" s="226"/>
      <c r="F164" s="227"/>
      <c r="G164" s="266">
        <v>0</v>
      </c>
      <c r="H164" s="266"/>
      <c r="I164" s="266"/>
      <c r="J164" s="266"/>
    </row>
    <row r="165" spans="1:15" x14ac:dyDescent="0.35">
      <c r="A165" s="267" t="s">
        <v>111</v>
      </c>
      <c r="B165" s="267"/>
      <c r="C165" s="267"/>
      <c r="D165" s="267"/>
      <c r="E165" s="267"/>
      <c r="F165" s="267"/>
      <c r="G165" s="293">
        <f>SUM(G162:J164)</f>
        <v>188.24741250000002</v>
      </c>
      <c r="H165" s="293"/>
      <c r="I165" s="293"/>
      <c r="J165" s="293"/>
    </row>
    <row r="166" spans="1:15" x14ac:dyDescent="0.35">
      <c r="A166" s="41"/>
      <c r="B166" s="319"/>
      <c r="C166" s="319"/>
      <c r="D166" s="319"/>
      <c r="E166" s="319"/>
      <c r="F166" s="319"/>
      <c r="G166" s="319"/>
      <c r="H166" s="319"/>
      <c r="I166" s="319"/>
      <c r="J166" s="319"/>
    </row>
    <row r="167" spans="1:15" x14ac:dyDescent="0.35">
      <c r="A167" s="320" t="s">
        <v>80</v>
      </c>
      <c r="B167" s="320"/>
      <c r="C167" s="320"/>
      <c r="D167" s="320"/>
      <c r="E167" s="320"/>
      <c r="F167" s="320"/>
      <c r="G167" s="320"/>
      <c r="H167" s="320"/>
      <c r="I167" s="320"/>
      <c r="J167" s="320"/>
    </row>
    <row r="168" spans="1:15" x14ac:dyDescent="0.35">
      <c r="A168" s="316"/>
      <c r="B168" s="316"/>
      <c r="C168" s="316"/>
      <c r="D168" s="316"/>
      <c r="E168" s="316"/>
      <c r="F168" s="316"/>
    </row>
    <row r="169" spans="1:15" x14ac:dyDescent="0.35">
      <c r="A169" s="313" t="s">
        <v>183</v>
      </c>
      <c r="B169" s="313"/>
      <c r="C169" s="313"/>
      <c r="D169" s="313"/>
      <c r="E169" s="313"/>
      <c r="F169" s="313"/>
      <c r="G169" s="314">
        <f>I44+G112+I125+G157+G165</f>
        <v>8128.4528321688858</v>
      </c>
      <c r="H169" s="314"/>
      <c r="I169" s="314"/>
      <c r="J169" s="314"/>
    </row>
    <row r="170" spans="1:15" x14ac:dyDescent="0.35">
      <c r="A170" s="313" t="s">
        <v>180</v>
      </c>
      <c r="B170" s="313"/>
      <c r="C170" s="313"/>
      <c r="D170" s="313"/>
      <c r="E170" s="313"/>
      <c r="F170" s="313"/>
      <c r="G170" s="314">
        <f>G169+I174</f>
        <v>8534.8754737773306</v>
      </c>
      <c r="H170" s="314"/>
      <c r="I170" s="314"/>
      <c r="J170" s="314"/>
    </row>
    <row r="171" spans="1:15" x14ac:dyDescent="0.35">
      <c r="A171" s="313" t="s">
        <v>181</v>
      </c>
      <c r="B171" s="313"/>
      <c r="C171" s="313"/>
      <c r="D171" s="313"/>
      <c r="E171" s="313"/>
      <c r="F171" s="313"/>
      <c r="G171" s="315">
        <f>(G170+I175)/(1-G176)</f>
        <v>10277.354155615834</v>
      </c>
      <c r="H171" s="315"/>
      <c r="I171" s="315"/>
      <c r="J171" s="315"/>
    </row>
    <row r="172" spans="1:15" x14ac:dyDescent="0.35">
      <c r="A172" s="316"/>
      <c r="B172" s="316"/>
      <c r="C172" s="316"/>
      <c r="D172" s="316"/>
      <c r="E172" s="316"/>
      <c r="F172" s="316"/>
    </row>
    <row r="173" spans="1:15" x14ac:dyDescent="0.35">
      <c r="A173" s="32">
        <v>6</v>
      </c>
      <c r="B173" s="317" t="s">
        <v>127</v>
      </c>
      <c r="C173" s="317"/>
      <c r="D173" s="317"/>
      <c r="E173" s="317"/>
      <c r="F173" s="317"/>
      <c r="G173" s="318" t="s">
        <v>107</v>
      </c>
      <c r="H173" s="318"/>
      <c r="I173" s="318" t="s">
        <v>103</v>
      </c>
      <c r="J173" s="318"/>
    </row>
    <row r="174" spans="1:15" x14ac:dyDescent="0.35">
      <c r="A174" s="16" t="s">
        <v>14</v>
      </c>
      <c r="B174" s="292" t="s">
        <v>81</v>
      </c>
      <c r="C174" s="292"/>
      <c r="D174" s="292"/>
      <c r="E174" s="292"/>
      <c r="F174" s="292"/>
      <c r="G174" s="311">
        <v>0.05</v>
      </c>
      <c r="H174" s="312"/>
      <c r="I174" s="266">
        <f>G169*G174</f>
        <v>406.42264160844434</v>
      </c>
      <c r="J174" s="266"/>
      <c r="L174" s="65"/>
      <c r="M174" s="65"/>
      <c r="N174" s="66"/>
      <c r="O174" s="66"/>
    </row>
    <row r="175" spans="1:15" x14ac:dyDescent="0.35">
      <c r="A175" s="16" t="s">
        <v>15</v>
      </c>
      <c r="B175" s="292" t="s">
        <v>82</v>
      </c>
      <c r="C175" s="292"/>
      <c r="D175" s="292"/>
      <c r="E175" s="292"/>
      <c r="F175" s="292"/>
      <c r="G175" s="311">
        <v>0.1</v>
      </c>
      <c r="H175" s="312"/>
      <c r="I175" s="266">
        <f>G170*G175</f>
        <v>853.48754737773311</v>
      </c>
      <c r="J175" s="266"/>
      <c r="L175" s="65"/>
      <c r="M175" s="65"/>
      <c r="N175" s="66"/>
      <c r="O175" s="66"/>
    </row>
    <row r="176" spans="1:15" x14ac:dyDescent="0.35">
      <c r="A176" s="16" t="s">
        <v>17</v>
      </c>
      <c r="B176" s="292" t="s">
        <v>83</v>
      </c>
      <c r="C176" s="292"/>
      <c r="D176" s="292"/>
      <c r="E176" s="292"/>
      <c r="F176" s="292"/>
      <c r="G176" s="308">
        <f>SUM(G177:H180)</f>
        <v>8.6499999999999994E-2</v>
      </c>
      <c r="H176" s="308"/>
      <c r="I176" s="266">
        <f>G171*G176</f>
        <v>888.99113446076956</v>
      </c>
      <c r="J176" s="266"/>
      <c r="L176" s="67"/>
      <c r="M176" s="67"/>
      <c r="N176" s="66"/>
      <c r="O176" s="66"/>
    </row>
    <row r="177" spans="1:15" x14ac:dyDescent="0.35">
      <c r="A177" s="16" t="s">
        <v>84</v>
      </c>
      <c r="B177" s="303" t="s">
        <v>85</v>
      </c>
      <c r="C177" s="303"/>
      <c r="D177" s="303"/>
      <c r="E177" s="303"/>
      <c r="F177" s="303"/>
      <c r="G177" s="308">
        <f>RESUMO!G19</f>
        <v>0.03</v>
      </c>
      <c r="H177" s="308"/>
      <c r="I177" s="266">
        <f>G171*G177</f>
        <v>308.32062466847503</v>
      </c>
      <c r="J177" s="266"/>
      <c r="L177" s="67"/>
      <c r="M177" s="67"/>
      <c r="N177" s="66"/>
      <c r="O177" s="66"/>
    </row>
    <row r="178" spans="1:15" x14ac:dyDescent="0.35">
      <c r="A178" s="16" t="s">
        <v>86</v>
      </c>
      <c r="B178" s="303" t="s">
        <v>87</v>
      </c>
      <c r="C178" s="303"/>
      <c r="D178" s="303"/>
      <c r="E178" s="303"/>
      <c r="F178" s="303"/>
      <c r="G178" s="308">
        <f>RESUMO!G20</f>
        <v>6.4999999999999997E-3</v>
      </c>
      <c r="H178" s="308"/>
      <c r="I178" s="266">
        <f>G171*G178</f>
        <v>66.802802011502919</v>
      </c>
      <c r="J178" s="266"/>
      <c r="L178" s="67"/>
      <c r="M178" s="67"/>
      <c r="N178" s="66"/>
      <c r="O178" s="66"/>
    </row>
    <row r="179" spans="1:15" x14ac:dyDescent="0.35">
      <c r="A179" s="16" t="s">
        <v>88</v>
      </c>
      <c r="B179" s="303" t="s">
        <v>157</v>
      </c>
      <c r="C179" s="303"/>
      <c r="D179" s="303"/>
      <c r="E179" s="303"/>
      <c r="F179" s="303"/>
      <c r="G179" s="309">
        <f>RESUMO!G21</f>
        <v>0</v>
      </c>
      <c r="H179" s="309"/>
      <c r="I179" s="310">
        <f>G171*G179</f>
        <v>0</v>
      </c>
      <c r="J179" s="310"/>
      <c r="L179" s="68"/>
      <c r="M179" s="68"/>
      <c r="N179" s="69"/>
      <c r="O179" s="69"/>
    </row>
    <row r="180" spans="1:15" x14ac:dyDescent="0.35">
      <c r="A180" s="16" t="s">
        <v>158</v>
      </c>
      <c r="B180" s="303" t="s">
        <v>89</v>
      </c>
      <c r="C180" s="303"/>
      <c r="D180" s="303"/>
      <c r="E180" s="303"/>
      <c r="F180" s="303"/>
      <c r="G180" s="304">
        <v>0.05</v>
      </c>
      <c r="H180" s="304"/>
      <c r="I180" s="266">
        <f>G171*G180</f>
        <v>513.86770778079176</v>
      </c>
      <c r="J180" s="266"/>
      <c r="L180" s="70"/>
      <c r="M180" s="70"/>
      <c r="N180" s="66"/>
      <c r="O180" s="66"/>
    </row>
    <row r="181" spans="1:15" x14ac:dyDescent="0.35">
      <c r="A181" s="267" t="s">
        <v>9</v>
      </c>
      <c r="B181" s="267"/>
      <c r="C181" s="267"/>
      <c r="D181" s="267"/>
      <c r="E181" s="267"/>
      <c r="F181" s="267"/>
      <c r="I181" s="293">
        <f>SUM(I174:J176)</f>
        <v>2148.9013234469471</v>
      </c>
      <c r="J181" s="293"/>
      <c r="N181" s="71"/>
      <c r="O181" s="71"/>
    </row>
    <row r="182" spans="1:15" x14ac:dyDescent="0.35">
      <c r="A182" s="267" t="s">
        <v>239</v>
      </c>
      <c r="B182" s="267"/>
      <c r="C182" s="267"/>
      <c r="D182" s="267"/>
      <c r="E182" s="267"/>
      <c r="F182" s="267"/>
      <c r="G182" s="305">
        <f>I181/G169</f>
        <v>0.26436781609195403</v>
      </c>
      <c r="H182" s="306"/>
      <c r="I182" s="306"/>
      <c r="J182" s="307"/>
      <c r="L182" s="72"/>
      <c r="M182" s="72"/>
      <c r="N182" s="72"/>
      <c r="O182" s="72"/>
    </row>
    <row r="183" spans="1:15" x14ac:dyDescent="0.35">
      <c r="A183" s="33"/>
      <c r="B183" s="33"/>
      <c r="C183" s="33"/>
      <c r="D183" s="33"/>
      <c r="E183" s="33"/>
      <c r="F183" s="33"/>
      <c r="G183" s="33"/>
      <c r="H183" s="33"/>
      <c r="I183" s="33"/>
      <c r="J183" s="33"/>
    </row>
    <row r="184" spans="1:15" x14ac:dyDescent="0.35">
      <c r="A184" s="294" t="s">
        <v>184</v>
      </c>
      <c r="B184" s="294"/>
      <c r="C184" s="294"/>
      <c r="D184" s="294"/>
      <c r="E184" s="294"/>
      <c r="F184" s="294"/>
      <c r="G184" s="294"/>
      <c r="H184" s="294"/>
      <c r="I184" s="294"/>
      <c r="J184" s="294"/>
    </row>
    <row r="185" spans="1:15" x14ac:dyDescent="0.35">
      <c r="A185" s="40"/>
      <c r="B185" s="295"/>
      <c r="C185" s="295"/>
      <c r="D185" s="295"/>
      <c r="E185" s="295"/>
      <c r="F185" s="295"/>
      <c r="G185" s="295"/>
      <c r="H185" s="295"/>
      <c r="I185" s="295"/>
      <c r="J185" s="295"/>
    </row>
    <row r="186" spans="1:15" x14ac:dyDescent="0.35">
      <c r="A186" s="32"/>
      <c r="B186" s="267" t="s">
        <v>128</v>
      </c>
      <c r="C186" s="267"/>
      <c r="D186" s="267"/>
      <c r="E186" s="267"/>
      <c r="F186" s="267"/>
      <c r="G186" s="267" t="s">
        <v>103</v>
      </c>
      <c r="H186" s="267"/>
      <c r="I186" s="267"/>
      <c r="J186" s="267"/>
    </row>
    <row r="187" spans="1:15" x14ac:dyDescent="0.35">
      <c r="A187" s="32" t="s">
        <v>14</v>
      </c>
      <c r="B187" s="292" t="s">
        <v>10</v>
      </c>
      <c r="C187" s="292"/>
      <c r="D187" s="292"/>
      <c r="E187" s="292"/>
      <c r="F187" s="292"/>
      <c r="G187" s="266">
        <f>I44</f>
        <v>4127.0969999999998</v>
      </c>
      <c r="H187" s="266"/>
      <c r="I187" s="266"/>
      <c r="J187" s="266"/>
    </row>
    <row r="188" spans="1:15" x14ac:dyDescent="0.35">
      <c r="A188" s="32" t="s">
        <v>15</v>
      </c>
      <c r="B188" s="292" t="s">
        <v>185</v>
      </c>
      <c r="C188" s="292"/>
      <c r="D188" s="292"/>
      <c r="E188" s="292"/>
      <c r="F188" s="292"/>
      <c r="G188" s="266">
        <f>G112</f>
        <v>2813.3460709199994</v>
      </c>
      <c r="H188" s="266"/>
      <c r="I188" s="266"/>
      <c r="J188" s="266"/>
    </row>
    <row r="189" spans="1:15" x14ac:dyDescent="0.35">
      <c r="A189" s="32" t="s">
        <v>17</v>
      </c>
      <c r="B189" s="292" t="s">
        <v>52</v>
      </c>
      <c r="C189" s="292"/>
      <c r="D189" s="292"/>
      <c r="E189" s="292"/>
      <c r="F189" s="292"/>
      <c r="G189" s="266">
        <f>I125</f>
        <v>272.89282496666669</v>
      </c>
      <c r="H189" s="266"/>
      <c r="I189" s="266"/>
      <c r="J189" s="266"/>
    </row>
    <row r="190" spans="1:15" x14ac:dyDescent="0.35">
      <c r="A190" s="32" t="s">
        <v>18</v>
      </c>
      <c r="B190" s="292" t="s">
        <v>68</v>
      </c>
      <c r="C190" s="292"/>
      <c r="D190" s="292"/>
      <c r="E190" s="292"/>
      <c r="F190" s="292"/>
      <c r="G190" s="266">
        <f>G157</f>
        <v>726.86952378221997</v>
      </c>
      <c r="H190" s="266"/>
      <c r="I190" s="266"/>
      <c r="J190" s="266"/>
    </row>
    <row r="191" spans="1:15" x14ac:dyDescent="0.35">
      <c r="A191" s="32" t="s">
        <v>19</v>
      </c>
      <c r="B191" s="292" t="s">
        <v>125</v>
      </c>
      <c r="C191" s="292"/>
      <c r="D191" s="292"/>
      <c r="E191" s="292"/>
      <c r="F191" s="292"/>
      <c r="G191" s="266">
        <f>G165</f>
        <v>188.24741250000002</v>
      </c>
      <c r="H191" s="266"/>
      <c r="I191" s="266"/>
      <c r="J191" s="266"/>
    </row>
    <row r="192" spans="1:15" x14ac:dyDescent="0.35">
      <c r="A192" s="267" t="s">
        <v>205</v>
      </c>
      <c r="B192" s="267"/>
      <c r="C192" s="267"/>
      <c r="D192" s="267"/>
      <c r="E192" s="267"/>
      <c r="F192" s="267"/>
      <c r="G192" s="293">
        <f>SUM(G187:J191)</f>
        <v>8128.4528321688858</v>
      </c>
      <c r="H192" s="293"/>
      <c r="I192" s="293"/>
      <c r="J192" s="293"/>
    </row>
    <row r="193" spans="1:12" x14ac:dyDescent="0.35">
      <c r="A193" s="32" t="s">
        <v>35</v>
      </c>
      <c r="B193" s="292" t="s">
        <v>129</v>
      </c>
      <c r="C193" s="292"/>
      <c r="D193" s="292"/>
      <c r="E193" s="292"/>
      <c r="F193" s="292"/>
      <c r="G193" s="266">
        <f>I181</f>
        <v>2148.9013234469471</v>
      </c>
      <c r="H193" s="266"/>
      <c r="I193" s="266"/>
      <c r="J193" s="266"/>
    </row>
    <row r="194" spans="1:12" x14ac:dyDescent="0.35">
      <c r="A194" s="267" t="s">
        <v>130</v>
      </c>
      <c r="B194" s="267"/>
      <c r="C194" s="267"/>
      <c r="D194" s="267"/>
      <c r="E194" s="267"/>
      <c r="F194" s="267"/>
      <c r="G194" s="293">
        <f>SUM(G192:J193)</f>
        <v>10277.354155615832</v>
      </c>
      <c r="H194" s="293"/>
      <c r="I194" s="293"/>
      <c r="J194" s="293"/>
      <c r="L194" s="7"/>
    </row>
    <row r="196" spans="1:12" x14ac:dyDescent="0.35">
      <c r="A196" s="294" t="s">
        <v>291</v>
      </c>
      <c r="B196" s="294"/>
      <c r="C196" s="294"/>
      <c r="D196" s="294"/>
      <c r="E196" s="294"/>
      <c r="F196" s="294"/>
      <c r="G196" s="294"/>
      <c r="H196" s="294"/>
      <c r="I196" s="294"/>
      <c r="J196" s="294"/>
    </row>
    <row r="198" spans="1:12" x14ac:dyDescent="0.35">
      <c r="A198" s="296" t="s">
        <v>293</v>
      </c>
      <c r="B198" s="296"/>
      <c r="C198" s="296"/>
      <c r="D198" s="297" t="str">
        <f xml:space="preserve"> "Quantidade na unidade de medida do posto (" &amp; E18 &amp;")"</f>
        <v>Quantidade na unidade de medida do posto (posto)</v>
      </c>
      <c r="E198" s="297"/>
      <c r="F198" s="297"/>
      <c r="G198" s="297" t="s">
        <v>292</v>
      </c>
      <c r="H198" s="297"/>
      <c r="I198" s="297" t="str">
        <f>"Valor Mensal R$ / " &amp; E18</f>
        <v>Valor Mensal R$ / posto</v>
      </c>
      <c r="J198" s="297"/>
    </row>
    <row r="199" spans="1:12" x14ac:dyDescent="0.35">
      <c r="A199" s="298">
        <f>G20</f>
        <v>2</v>
      </c>
      <c r="B199" s="299"/>
      <c r="C199" s="299"/>
      <c r="D199" s="300">
        <f>G18</f>
        <v>1</v>
      </c>
      <c r="E199" s="300"/>
      <c r="F199" s="300"/>
      <c r="G199" s="301">
        <f>A199*G194</f>
        <v>20554.708311231665</v>
      </c>
      <c r="H199" s="301"/>
      <c r="I199" s="302">
        <f>A199*G194/D199</f>
        <v>20554.708311231665</v>
      </c>
      <c r="J199" s="302"/>
    </row>
    <row r="200" spans="1:12" ht="29.5" customHeight="1" x14ac:dyDescent="0.35"/>
    <row r="201" spans="1:12" x14ac:dyDescent="0.35">
      <c r="A201" s="294" t="s">
        <v>190</v>
      </c>
      <c r="B201" s="294"/>
      <c r="C201" s="294"/>
      <c r="D201" s="294"/>
      <c r="E201" s="294"/>
      <c r="F201" s="294"/>
      <c r="G201" s="294"/>
      <c r="H201" s="294"/>
      <c r="I201" s="294"/>
      <c r="J201" s="294"/>
    </row>
    <row r="202" spans="1:12" x14ac:dyDescent="0.35">
      <c r="A202" s="40"/>
      <c r="B202" s="295"/>
      <c r="C202" s="295"/>
      <c r="D202" s="295"/>
      <c r="E202" s="295"/>
      <c r="F202" s="295"/>
      <c r="G202" s="295"/>
      <c r="H202" s="295"/>
      <c r="I202" s="295"/>
      <c r="J202" s="295"/>
    </row>
    <row r="203" spans="1:12" x14ac:dyDescent="0.35">
      <c r="A203" s="313" t="s">
        <v>231</v>
      </c>
      <c r="B203" s="313"/>
      <c r="C203" s="313"/>
      <c r="D203" s="313"/>
      <c r="E203" s="313"/>
      <c r="F203" s="313"/>
      <c r="G203" s="314">
        <f>I44</f>
        <v>4127.0969999999998</v>
      </c>
      <c r="H203" s="314"/>
      <c r="I203" s="314"/>
      <c r="J203" s="314"/>
    </row>
    <row r="204" spans="1:12" x14ac:dyDescent="0.35">
      <c r="A204" s="40"/>
      <c r="B204" s="40"/>
      <c r="C204" s="40"/>
      <c r="D204" s="40"/>
      <c r="E204" s="40"/>
      <c r="F204" s="40"/>
      <c r="G204" s="40"/>
      <c r="H204" s="40"/>
      <c r="I204" s="40"/>
      <c r="J204" s="40"/>
    </row>
    <row r="205" spans="1:12" ht="27.75" customHeight="1" x14ac:dyDescent="0.35">
      <c r="A205" s="32"/>
      <c r="B205" s="408" t="s">
        <v>382</v>
      </c>
      <c r="C205" s="480"/>
      <c r="D205" s="480"/>
      <c r="E205" s="409"/>
      <c r="F205" s="32" t="s">
        <v>11</v>
      </c>
      <c r="G205" s="267" t="s">
        <v>103</v>
      </c>
      <c r="H205" s="267"/>
      <c r="I205" s="267"/>
      <c r="J205" s="267"/>
      <c r="K205" s="73"/>
    </row>
    <row r="206" spans="1:12" ht="15" customHeight="1" x14ac:dyDescent="0.35">
      <c r="A206" s="32" t="s">
        <v>14</v>
      </c>
      <c r="B206" s="195" t="s">
        <v>191</v>
      </c>
      <c r="C206" s="196"/>
      <c r="D206" s="196"/>
      <c r="E206" s="197"/>
      <c r="F206" s="163">
        <v>8.3299999999999999E-2</v>
      </c>
      <c r="G206" s="266">
        <f>G$203*F206</f>
        <v>343.7871801</v>
      </c>
      <c r="H206" s="266"/>
      <c r="I206" s="266"/>
      <c r="J206" s="266"/>
      <c r="K206" s="74"/>
    </row>
    <row r="207" spans="1:12" ht="15" customHeight="1" x14ac:dyDescent="0.35">
      <c r="A207" s="32" t="s">
        <v>15</v>
      </c>
      <c r="B207" s="195" t="s">
        <v>192</v>
      </c>
      <c r="C207" s="196"/>
      <c r="D207" s="196"/>
      <c r="E207" s="197"/>
      <c r="F207" s="163">
        <v>0.121</v>
      </c>
      <c r="G207" s="266">
        <f>G$203*F207</f>
        <v>499.37873699999994</v>
      </c>
      <c r="H207" s="266"/>
      <c r="I207" s="266"/>
      <c r="J207" s="266"/>
      <c r="K207" s="74"/>
    </row>
    <row r="208" spans="1:12" ht="15" customHeight="1" x14ac:dyDescent="0.35">
      <c r="A208" s="32" t="s">
        <v>17</v>
      </c>
      <c r="B208" s="195" t="s">
        <v>193</v>
      </c>
      <c r="C208" s="196"/>
      <c r="D208" s="196"/>
      <c r="E208" s="197"/>
      <c r="F208" s="164">
        <f>IF(F68=1%,0.0739,IF(F68=2%,0.076,0.0782))</f>
        <v>7.8200000000000006E-2</v>
      </c>
      <c r="G208" s="266">
        <f>G$203*F208</f>
        <v>322.73898539999999</v>
      </c>
      <c r="H208" s="266"/>
      <c r="I208" s="266"/>
      <c r="J208" s="266"/>
      <c r="K208" s="75"/>
    </row>
    <row r="209" spans="1:11" x14ac:dyDescent="0.35">
      <c r="A209" s="32" t="s">
        <v>18</v>
      </c>
      <c r="B209" s="195" t="s">
        <v>383</v>
      </c>
      <c r="C209" s="196"/>
      <c r="D209" s="196"/>
      <c r="E209" s="197"/>
      <c r="F209" s="163">
        <v>0.04</v>
      </c>
      <c r="G209" s="266">
        <f>G$203*F209</f>
        <v>165.08387999999999</v>
      </c>
      <c r="H209" s="266"/>
      <c r="I209" s="266"/>
      <c r="J209" s="266"/>
      <c r="K209" s="73"/>
    </row>
    <row r="210" spans="1:11" x14ac:dyDescent="0.35">
      <c r="A210" s="267" t="s">
        <v>111</v>
      </c>
      <c r="B210" s="267"/>
      <c r="C210" s="267"/>
      <c r="D210" s="267"/>
      <c r="E210" s="267"/>
      <c r="F210" s="267"/>
      <c r="G210" s="268">
        <f>SUM(G206:J209)</f>
        <v>1330.9887824999998</v>
      </c>
      <c r="H210" s="269"/>
      <c r="I210" s="269"/>
      <c r="J210" s="270"/>
    </row>
    <row r="219" spans="1:11" x14ac:dyDescent="0.35">
      <c r="J219" s="3"/>
    </row>
  </sheetData>
  <mergeCells count="462">
    <mergeCell ref="H1:J1"/>
    <mergeCell ref="I100:J103"/>
    <mergeCell ref="D101:F101"/>
    <mergeCell ref="G101:H101"/>
    <mergeCell ref="D102:F102"/>
    <mergeCell ref="G102:H102"/>
    <mergeCell ref="D103:F103"/>
    <mergeCell ref="G103:H103"/>
    <mergeCell ref="A80:A82"/>
    <mergeCell ref="B80:C82"/>
    <mergeCell ref="D80:F80"/>
    <mergeCell ref="G80:H80"/>
    <mergeCell ref="I80:J82"/>
    <mergeCell ref="D81:F81"/>
    <mergeCell ref="G81:H81"/>
    <mergeCell ref="D82:F82"/>
    <mergeCell ref="G82:H82"/>
    <mergeCell ref="A95:A97"/>
    <mergeCell ref="B95:C97"/>
    <mergeCell ref="D95:F95"/>
    <mergeCell ref="G95:H95"/>
    <mergeCell ref="A9:J9"/>
    <mergeCell ref="F5:G5"/>
    <mergeCell ref="H5:J5"/>
    <mergeCell ref="B206:E206"/>
    <mergeCell ref="B207:E207"/>
    <mergeCell ref="B208:E208"/>
    <mergeCell ref="B209:E209"/>
    <mergeCell ref="B205:E205"/>
    <mergeCell ref="A203:F203"/>
    <mergeCell ref="G203:J203"/>
    <mergeCell ref="G136:H136"/>
    <mergeCell ref="I136:J136"/>
    <mergeCell ref="B136:F136"/>
    <mergeCell ref="B140:E140"/>
    <mergeCell ref="G140:H140"/>
    <mergeCell ref="A139:F139"/>
    <mergeCell ref="G139:H139"/>
    <mergeCell ref="I139:J139"/>
    <mergeCell ref="I140:J140"/>
    <mergeCell ref="A137:F137"/>
    <mergeCell ref="G137:H137"/>
    <mergeCell ref="I137:J137"/>
    <mergeCell ref="B138:F138"/>
    <mergeCell ref="G138:H138"/>
    <mergeCell ref="I138:J138"/>
    <mergeCell ref="A143:J143"/>
    <mergeCell ref="G144:J144"/>
    <mergeCell ref="F6:G6"/>
    <mergeCell ref="H6:J6"/>
    <mergeCell ref="A7:J7"/>
    <mergeCell ref="A8:J8"/>
    <mergeCell ref="A2:J2"/>
    <mergeCell ref="B3:F3"/>
    <mergeCell ref="G3:H3"/>
    <mergeCell ref="I3:J3"/>
    <mergeCell ref="F4:G4"/>
    <mergeCell ref="H4:J4"/>
    <mergeCell ref="B10:F10"/>
    <mergeCell ref="G10:J10"/>
    <mergeCell ref="B11:F11"/>
    <mergeCell ref="G11:J11"/>
    <mergeCell ref="B12:F12"/>
    <mergeCell ref="G12:J12"/>
    <mergeCell ref="B20:D20"/>
    <mergeCell ref="E20:F20"/>
    <mergeCell ref="G20:J20"/>
    <mergeCell ref="B13:F13"/>
    <mergeCell ref="G13:J13"/>
    <mergeCell ref="A14:J14"/>
    <mergeCell ref="A15:J15"/>
    <mergeCell ref="A16:J16"/>
    <mergeCell ref="B17:D17"/>
    <mergeCell ref="E17:F17"/>
    <mergeCell ref="G17:J17"/>
    <mergeCell ref="A21:J21"/>
    <mergeCell ref="A22:J22"/>
    <mergeCell ref="B23:F23"/>
    <mergeCell ref="G23:H23"/>
    <mergeCell ref="I23:J23"/>
    <mergeCell ref="B18:D18"/>
    <mergeCell ref="E18:F18"/>
    <mergeCell ref="G18:J18"/>
    <mergeCell ref="B19:D19"/>
    <mergeCell ref="E19:F19"/>
    <mergeCell ref="G19:J19"/>
    <mergeCell ref="B28:F28"/>
    <mergeCell ref="G28:J28"/>
    <mergeCell ref="B29:F29"/>
    <mergeCell ref="G29:J29"/>
    <mergeCell ref="A30:J30"/>
    <mergeCell ref="A31:J31"/>
    <mergeCell ref="B24:F24"/>
    <mergeCell ref="G24:J24"/>
    <mergeCell ref="B25:F25"/>
    <mergeCell ref="G25:J25"/>
    <mergeCell ref="B27:F27"/>
    <mergeCell ref="G27:J27"/>
    <mergeCell ref="B26:F26"/>
    <mergeCell ref="G26:J26"/>
    <mergeCell ref="B35:F35"/>
    <mergeCell ref="G35:H35"/>
    <mergeCell ref="I35:J35"/>
    <mergeCell ref="G36:H36"/>
    <mergeCell ref="I36:J36"/>
    <mergeCell ref="B33:F33"/>
    <mergeCell ref="G33:H33"/>
    <mergeCell ref="I33:J33"/>
    <mergeCell ref="B34:F34"/>
    <mergeCell ref="G34:H34"/>
    <mergeCell ref="I34:J34"/>
    <mergeCell ref="B36:E36"/>
    <mergeCell ref="G37:H37"/>
    <mergeCell ref="I37:J37"/>
    <mergeCell ref="B37:E37"/>
    <mergeCell ref="B38:E38"/>
    <mergeCell ref="B39:E39"/>
    <mergeCell ref="I40:J40"/>
    <mergeCell ref="B42:F42"/>
    <mergeCell ref="I41:J41"/>
    <mergeCell ref="I44:J44"/>
    <mergeCell ref="G39:H39"/>
    <mergeCell ref="B40:F40"/>
    <mergeCell ref="G40:H40"/>
    <mergeCell ref="B41:F41"/>
    <mergeCell ref="G41:H41"/>
    <mergeCell ref="G42:H42"/>
    <mergeCell ref="I42:J42"/>
    <mergeCell ref="G38:H38"/>
    <mergeCell ref="I38:J38"/>
    <mergeCell ref="I39:J39"/>
    <mergeCell ref="B45:F45"/>
    <mergeCell ref="G45:H45"/>
    <mergeCell ref="I45:J45"/>
    <mergeCell ref="A50:J50"/>
    <mergeCell ref="B51:F51"/>
    <mergeCell ref="G51:H51"/>
    <mergeCell ref="I51:J51"/>
    <mergeCell ref="B43:F43"/>
    <mergeCell ref="G43:H43"/>
    <mergeCell ref="A44:F44"/>
    <mergeCell ref="G44:H44"/>
    <mergeCell ref="I43:J43"/>
    <mergeCell ref="A48:F48"/>
    <mergeCell ref="G48:H48"/>
    <mergeCell ref="I48:J48"/>
    <mergeCell ref="B46:E47"/>
    <mergeCell ref="A46:A47"/>
    <mergeCell ref="G46:H47"/>
    <mergeCell ref="I46:J47"/>
    <mergeCell ref="B56:F56"/>
    <mergeCell ref="G56:H56"/>
    <mergeCell ref="I56:J56"/>
    <mergeCell ref="B57:F57"/>
    <mergeCell ref="G57:H57"/>
    <mergeCell ref="I57:J57"/>
    <mergeCell ref="A52:J52"/>
    <mergeCell ref="A53:F53"/>
    <mergeCell ref="A54:F54"/>
    <mergeCell ref="G54:J54"/>
    <mergeCell ref="B55:F55"/>
    <mergeCell ref="G55:H55"/>
    <mergeCell ref="I55:J55"/>
    <mergeCell ref="A60:J60"/>
    <mergeCell ref="A61:J61"/>
    <mergeCell ref="A62:F62"/>
    <mergeCell ref="A63:F63"/>
    <mergeCell ref="G63:J63"/>
    <mergeCell ref="A64:J64"/>
    <mergeCell ref="B58:F58"/>
    <mergeCell ref="G58:H58"/>
    <mergeCell ref="I58:J58"/>
    <mergeCell ref="A59:F59"/>
    <mergeCell ref="G59:H59"/>
    <mergeCell ref="I59:J59"/>
    <mergeCell ref="A68:A69"/>
    <mergeCell ref="B68:C69"/>
    <mergeCell ref="D68:E68"/>
    <mergeCell ref="G68:H69"/>
    <mergeCell ref="I68:J69"/>
    <mergeCell ref="D69:E69"/>
    <mergeCell ref="B65:F65"/>
    <mergeCell ref="G65:H65"/>
    <mergeCell ref="I65:J65"/>
    <mergeCell ref="B66:F66"/>
    <mergeCell ref="G66:H66"/>
    <mergeCell ref="I66:J66"/>
    <mergeCell ref="B70:F70"/>
    <mergeCell ref="G70:H70"/>
    <mergeCell ref="I70:J70"/>
    <mergeCell ref="B71:F71"/>
    <mergeCell ref="G71:H71"/>
    <mergeCell ref="I71:J71"/>
    <mergeCell ref="B67:F67"/>
    <mergeCell ref="G67:H67"/>
    <mergeCell ref="I67:J67"/>
    <mergeCell ref="B74:F74"/>
    <mergeCell ref="G74:H74"/>
    <mergeCell ref="I74:J74"/>
    <mergeCell ref="A75:F75"/>
    <mergeCell ref="G75:H75"/>
    <mergeCell ref="I75:J75"/>
    <mergeCell ref="B72:F72"/>
    <mergeCell ref="G72:H72"/>
    <mergeCell ref="I72:J72"/>
    <mergeCell ref="B73:F73"/>
    <mergeCell ref="G73:H73"/>
    <mergeCell ref="I73:J73"/>
    <mergeCell ref="A83:A84"/>
    <mergeCell ref="B83:C84"/>
    <mergeCell ref="D83:F83"/>
    <mergeCell ref="G83:H83"/>
    <mergeCell ref="I83:J84"/>
    <mergeCell ref="D84:E84"/>
    <mergeCell ref="G84:H84"/>
    <mergeCell ref="A76:J76"/>
    <mergeCell ref="A77:J77"/>
    <mergeCell ref="B78:F78"/>
    <mergeCell ref="G78:H78"/>
    <mergeCell ref="I78:J78"/>
    <mergeCell ref="B79:F79"/>
    <mergeCell ref="G79:H79"/>
    <mergeCell ref="I79:J79"/>
    <mergeCell ref="A87:A88"/>
    <mergeCell ref="B87:C88"/>
    <mergeCell ref="D87:F87"/>
    <mergeCell ref="G87:H87"/>
    <mergeCell ref="I87:J88"/>
    <mergeCell ref="D88:E88"/>
    <mergeCell ref="G88:H88"/>
    <mergeCell ref="A85:A86"/>
    <mergeCell ref="B85:C86"/>
    <mergeCell ref="D85:F85"/>
    <mergeCell ref="G85:H85"/>
    <mergeCell ref="I85:J86"/>
    <mergeCell ref="D86:E86"/>
    <mergeCell ref="G86:H86"/>
    <mergeCell ref="A91:A92"/>
    <mergeCell ref="B91:C92"/>
    <mergeCell ref="D91:F91"/>
    <mergeCell ref="G91:H91"/>
    <mergeCell ref="I91:J92"/>
    <mergeCell ref="D92:E92"/>
    <mergeCell ref="G92:H92"/>
    <mergeCell ref="A89:A90"/>
    <mergeCell ref="B89:C90"/>
    <mergeCell ref="D89:F89"/>
    <mergeCell ref="G89:H89"/>
    <mergeCell ref="I89:J90"/>
    <mergeCell ref="D90:E90"/>
    <mergeCell ref="G90:H90"/>
    <mergeCell ref="A93:A94"/>
    <mergeCell ref="B93:C94"/>
    <mergeCell ref="D93:F93"/>
    <mergeCell ref="G93:H93"/>
    <mergeCell ref="I93:J94"/>
    <mergeCell ref="D94:E94"/>
    <mergeCell ref="G94:H94"/>
    <mergeCell ref="I98:J99"/>
    <mergeCell ref="D99:F99"/>
    <mergeCell ref="G99:H99"/>
    <mergeCell ref="D96:F96"/>
    <mergeCell ref="G96:H96"/>
    <mergeCell ref="D97:F97"/>
    <mergeCell ref="G97:H97"/>
    <mergeCell ref="A98:A99"/>
    <mergeCell ref="B98:C99"/>
    <mergeCell ref="D98:F98"/>
    <mergeCell ref="G98:H98"/>
    <mergeCell ref="A100:A103"/>
    <mergeCell ref="B100:C103"/>
    <mergeCell ref="D100:F100"/>
    <mergeCell ref="G100:H100"/>
    <mergeCell ref="I95:J97"/>
    <mergeCell ref="B109:F109"/>
    <mergeCell ref="G109:J109"/>
    <mergeCell ref="B110:F110"/>
    <mergeCell ref="G110:J110"/>
    <mergeCell ref="B111:F111"/>
    <mergeCell ref="G111:J111"/>
    <mergeCell ref="A104:H104"/>
    <mergeCell ref="I104:J104"/>
    <mergeCell ref="A105:J105"/>
    <mergeCell ref="A106:J106"/>
    <mergeCell ref="A107:J107"/>
    <mergeCell ref="B108:F108"/>
    <mergeCell ref="G108:J108"/>
    <mergeCell ref="A116:F116"/>
    <mergeCell ref="G116:J116"/>
    <mergeCell ref="A117:F117"/>
    <mergeCell ref="G117:J117"/>
    <mergeCell ref="B118:F118"/>
    <mergeCell ref="G118:H118"/>
    <mergeCell ref="I118:J118"/>
    <mergeCell ref="A112:F112"/>
    <mergeCell ref="G112:J112"/>
    <mergeCell ref="A113:J113"/>
    <mergeCell ref="A114:J114"/>
    <mergeCell ref="A115:F115"/>
    <mergeCell ref="B121:E121"/>
    <mergeCell ref="G121:H121"/>
    <mergeCell ref="I121:J121"/>
    <mergeCell ref="B122:F122"/>
    <mergeCell ref="G122:H122"/>
    <mergeCell ref="I122:J122"/>
    <mergeCell ref="B119:E119"/>
    <mergeCell ref="G119:H119"/>
    <mergeCell ref="I119:J119"/>
    <mergeCell ref="B120:F120"/>
    <mergeCell ref="G120:H120"/>
    <mergeCell ref="I120:J120"/>
    <mergeCell ref="A125:F125"/>
    <mergeCell ref="G125:H125"/>
    <mergeCell ref="I125:J125"/>
    <mergeCell ref="A127:J127"/>
    <mergeCell ref="B128:F128"/>
    <mergeCell ref="G128:H128"/>
    <mergeCell ref="I128:J128"/>
    <mergeCell ref="B123:F123"/>
    <mergeCell ref="G123:H123"/>
    <mergeCell ref="I123:J123"/>
    <mergeCell ref="B124:F124"/>
    <mergeCell ref="G124:H124"/>
    <mergeCell ref="I124:J124"/>
    <mergeCell ref="A129:J129"/>
    <mergeCell ref="A130:F130"/>
    <mergeCell ref="G130:J130"/>
    <mergeCell ref="A131:F131"/>
    <mergeCell ref="G131:J131"/>
    <mergeCell ref="B133:F133"/>
    <mergeCell ref="G133:H133"/>
    <mergeCell ref="I133:J133"/>
    <mergeCell ref="B135:F135"/>
    <mergeCell ref="B145:F145"/>
    <mergeCell ref="G145:J145"/>
    <mergeCell ref="A141:F141"/>
    <mergeCell ref="G141:H141"/>
    <mergeCell ref="I141:J141"/>
    <mergeCell ref="A144:F144"/>
    <mergeCell ref="B153:F153"/>
    <mergeCell ref="G153:J153"/>
    <mergeCell ref="B134:F134"/>
    <mergeCell ref="G134:H134"/>
    <mergeCell ref="I134:J134"/>
    <mergeCell ref="G135:H135"/>
    <mergeCell ref="I135:J135"/>
    <mergeCell ref="B154:F154"/>
    <mergeCell ref="G154:J154"/>
    <mergeCell ref="B155:F155"/>
    <mergeCell ref="G155:J155"/>
    <mergeCell ref="A150:F150"/>
    <mergeCell ref="G150:J150"/>
    <mergeCell ref="B151:F151"/>
    <mergeCell ref="G151:H151"/>
    <mergeCell ref="I151:J151"/>
    <mergeCell ref="A152:J152"/>
    <mergeCell ref="A159:J159"/>
    <mergeCell ref="B160:F160"/>
    <mergeCell ref="G160:H160"/>
    <mergeCell ref="I160:J160"/>
    <mergeCell ref="B156:F156"/>
    <mergeCell ref="G156:J156"/>
    <mergeCell ref="A157:F157"/>
    <mergeCell ref="G157:J157"/>
    <mergeCell ref="B158:F158"/>
    <mergeCell ref="G158:H158"/>
    <mergeCell ref="I158:J158"/>
    <mergeCell ref="B163:F163"/>
    <mergeCell ref="G163:J163"/>
    <mergeCell ref="B164:F164"/>
    <mergeCell ref="G164:J164"/>
    <mergeCell ref="A165:F165"/>
    <mergeCell ref="G165:J165"/>
    <mergeCell ref="B161:F161"/>
    <mergeCell ref="G161:J161"/>
    <mergeCell ref="B162:F162"/>
    <mergeCell ref="G162:J162"/>
    <mergeCell ref="A170:F170"/>
    <mergeCell ref="G170:J170"/>
    <mergeCell ref="A171:F171"/>
    <mergeCell ref="G171:J171"/>
    <mergeCell ref="A172:F172"/>
    <mergeCell ref="B173:F173"/>
    <mergeCell ref="G173:H173"/>
    <mergeCell ref="I173:J173"/>
    <mergeCell ref="B166:F166"/>
    <mergeCell ref="G166:H166"/>
    <mergeCell ref="I166:J166"/>
    <mergeCell ref="A167:J167"/>
    <mergeCell ref="A168:F168"/>
    <mergeCell ref="A169:F169"/>
    <mergeCell ref="G169:J169"/>
    <mergeCell ref="B176:F176"/>
    <mergeCell ref="G176:H176"/>
    <mergeCell ref="I176:J176"/>
    <mergeCell ref="B177:F177"/>
    <mergeCell ref="G177:H177"/>
    <mergeCell ref="I177:J177"/>
    <mergeCell ref="B174:F174"/>
    <mergeCell ref="G174:H174"/>
    <mergeCell ref="I174:J174"/>
    <mergeCell ref="B175:F175"/>
    <mergeCell ref="G175:H175"/>
    <mergeCell ref="I175:J175"/>
    <mergeCell ref="B180:F180"/>
    <mergeCell ref="G180:H180"/>
    <mergeCell ref="I180:J180"/>
    <mergeCell ref="A181:F181"/>
    <mergeCell ref="I181:J181"/>
    <mergeCell ref="A182:F182"/>
    <mergeCell ref="G182:J182"/>
    <mergeCell ref="B178:F178"/>
    <mergeCell ref="G178:H178"/>
    <mergeCell ref="I178:J178"/>
    <mergeCell ref="B179:F179"/>
    <mergeCell ref="G179:H179"/>
    <mergeCell ref="I179:J179"/>
    <mergeCell ref="B187:F187"/>
    <mergeCell ref="G187:J187"/>
    <mergeCell ref="B188:F188"/>
    <mergeCell ref="G188:J188"/>
    <mergeCell ref="B189:F189"/>
    <mergeCell ref="G189:J189"/>
    <mergeCell ref="A184:J184"/>
    <mergeCell ref="B185:F185"/>
    <mergeCell ref="G185:H185"/>
    <mergeCell ref="I185:J185"/>
    <mergeCell ref="B186:F186"/>
    <mergeCell ref="G186:J186"/>
    <mergeCell ref="A196:J196"/>
    <mergeCell ref="A198:C198"/>
    <mergeCell ref="D198:F198"/>
    <mergeCell ref="G198:H198"/>
    <mergeCell ref="I198:J198"/>
    <mergeCell ref="A199:C199"/>
    <mergeCell ref="D199:F199"/>
    <mergeCell ref="G199:H199"/>
    <mergeCell ref="I199:J199"/>
    <mergeCell ref="G208:J208"/>
    <mergeCell ref="G209:J209"/>
    <mergeCell ref="A210:F210"/>
    <mergeCell ref="G210:J210"/>
    <mergeCell ref="G205:J205"/>
    <mergeCell ref="G206:J206"/>
    <mergeCell ref="G207:J207"/>
    <mergeCell ref="A146:A149"/>
    <mergeCell ref="B146:D149"/>
    <mergeCell ref="G146:J149"/>
    <mergeCell ref="B193:F193"/>
    <mergeCell ref="G193:J193"/>
    <mergeCell ref="A194:F194"/>
    <mergeCell ref="G194:J194"/>
    <mergeCell ref="A201:J201"/>
    <mergeCell ref="B202:F202"/>
    <mergeCell ref="G202:H202"/>
    <mergeCell ref="I202:J202"/>
    <mergeCell ref="B190:F190"/>
    <mergeCell ref="G190:J190"/>
    <mergeCell ref="B191:F191"/>
    <mergeCell ref="G191:J191"/>
    <mergeCell ref="A192:F192"/>
    <mergeCell ref="G192:J192"/>
  </mergeCells>
  <pageMargins left="0.511811024" right="0.511811024" top="0.78740157499999996" bottom="0.78740157499999996" header="0.31496062000000002" footer="0.31496062000000002"/>
  <pageSetup paperSize="9" scale="71" fitToHeight="0" orientation="portrait" r:id="rId1"/>
  <ignoredErrors>
    <ignoredError sqref="I6:J6 F36 H137 I4:J4 I5:J5" unlockedFormula="1"/>
    <ignoredError sqref="I140" 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C9CCE-4D4E-444F-BAFA-69CE8C0F3225}">
  <sheetPr>
    <tabColor theme="9" tint="0.59999389629810485"/>
  </sheetPr>
  <dimension ref="A1:G40"/>
  <sheetViews>
    <sheetView showGridLines="0" topLeftCell="C24" zoomScaleNormal="100" workbookViewId="0">
      <selection activeCell="C9" sqref="C9"/>
    </sheetView>
  </sheetViews>
  <sheetFormatPr defaultRowHeight="14.5" x14ac:dyDescent="0.35"/>
  <cols>
    <col min="2" max="2" width="93.81640625" customWidth="1"/>
    <col min="3" max="5" width="17" customWidth="1"/>
    <col min="6" max="7" width="15.453125" customWidth="1"/>
  </cols>
  <sheetData>
    <row r="1" spans="1:7" x14ac:dyDescent="0.35">
      <c r="A1" s="171"/>
      <c r="B1" s="80" t="s">
        <v>395</v>
      </c>
      <c r="C1" s="172" t="s">
        <v>393</v>
      </c>
      <c r="D1" s="515" t="str" cm="1">
        <f t="array" aca="1" ref="D1" ca="1">MID(CELL("nome.arquivo", A1),FIND("]",CELL("nome.arquivo", A1))+1,31)</f>
        <v>Item 2 (Materiais)</v>
      </c>
      <c r="E1" s="516"/>
      <c r="F1" s="508" t="str">
        <f>'Item 1 - SEDE_PF'!G11</f>
        <v>SEDE/PF</v>
      </c>
      <c r="G1" s="509"/>
    </row>
    <row r="2" spans="1:7" ht="15" customHeight="1" x14ac:dyDescent="0.35">
      <c r="A2" s="55" t="s">
        <v>1</v>
      </c>
      <c r="B2" s="56" t="s">
        <v>146</v>
      </c>
      <c r="C2" s="55" t="s">
        <v>4</v>
      </c>
      <c r="D2" s="55" t="s">
        <v>160</v>
      </c>
      <c r="E2" s="55" t="s">
        <v>6</v>
      </c>
      <c r="F2" s="55" t="s">
        <v>5</v>
      </c>
      <c r="G2" s="57" t="s">
        <v>9</v>
      </c>
    </row>
    <row r="3" spans="1:7" x14ac:dyDescent="0.35">
      <c r="A3" s="24">
        <v>1</v>
      </c>
      <c r="B3" s="27" t="s">
        <v>441</v>
      </c>
      <c r="C3" s="24" t="s">
        <v>135</v>
      </c>
      <c r="D3" s="191">
        <v>24</v>
      </c>
      <c r="E3" s="46">
        <v>10.474615384615387</v>
      </c>
      <c r="F3" s="45">
        <v>24</v>
      </c>
      <c r="G3" s="29">
        <f>F3*$E3</f>
        <v>251.39076923076928</v>
      </c>
    </row>
    <row r="4" spans="1:7" x14ac:dyDescent="0.35">
      <c r="A4" s="24">
        <v>2</v>
      </c>
      <c r="B4" s="27" t="s">
        <v>442</v>
      </c>
      <c r="C4" s="24" t="s">
        <v>134</v>
      </c>
      <c r="D4" s="191">
        <v>48</v>
      </c>
      <c r="E4" s="46">
        <v>8.3069230769230771</v>
      </c>
      <c r="F4" s="45">
        <v>48</v>
      </c>
      <c r="G4" s="29">
        <f t="shared" ref="G4:G34" si="0">F4*$E4</f>
        <v>398.7323076923077</v>
      </c>
    </row>
    <row r="5" spans="1:7" x14ac:dyDescent="0.35">
      <c r="A5" s="24">
        <v>3</v>
      </c>
      <c r="B5" s="28" t="s">
        <v>443</v>
      </c>
      <c r="C5" s="24" t="s">
        <v>135</v>
      </c>
      <c r="D5" s="191">
        <v>120</v>
      </c>
      <c r="E5" s="46">
        <v>12.386666666666665</v>
      </c>
      <c r="F5" s="45">
        <v>120</v>
      </c>
      <c r="G5" s="29">
        <f t="shared" si="0"/>
        <v>1486.3999999999999</v>
      </c>
    </row>
    <row r="6" spans="1:7" x14ac:dyDescent="0.35">
      <c r="A6" s="24">
        <v>4</v>
      </c>
      <c r="B6" s="27" t="s">
        <v>444</v>
      </c>
      <c r="C6" s="24" t="s">
        <v>135</v>
      </c>
      <c r="D6" s="191">
        <v>3</v>
      </c>
      <c r="E6" s="46">
        <v>13.653461538461539</v>
      </c>
      <c r="F6" s="45">
        <v>3</v>
      </c>
      <c r="G6" s="29">
        <f t="shared" si="0"/>
        <v>40.960384615384612</v>
      </c>
    </row>
    <row r="7" spans="1:7" x14ac:dyDescent="0.35">
      <c r="A7" s="24">
        <v>5</v>
      </c>
      <c r="B7" s="27" t="s">
        <v>445</v>
      </c>
      <c r="C7" s="24" t="s">
        <v>135</v>
      </c>
      <c r="D7" s="191">
        <v>2</v>
      </c>
      <c r="E7" s="46">
        <v>31.896666666666665</v>
      </c>
      <c r="F7" s="45">
        <v>2</v>
      </c>
      <c r="G7" s="29">
        <f t="shared" si="0"/>
        <v>63.793333333333329</v>
      </c>
    </row>
    <row r="8" spans="1:7" x14ac:dyDescent="0.35">
      <c r="A8" s="24">
        <v>6</v>
      </c>
      <c r="B8" s="27" t="s">
        <v>446</v>
      </c>
      <c r="C8" s="24" t="s">
        <v>473</v>
      </c>
      <c r="D8" s="191">
        <v>4</v>
      </c>
      <c r="E8" s="46">
        <v>120.82857142857142</v>
      </c>
      <c r="F8" s="45">
        <v>4</v>
      </c>
      <c r="G8" s="29">
        <f t="shared" si="0"/>
        <v>483.31428571428569</v>
      </c>
    </row>
    <row r="9" spans="1:7" x14ac:dyDescent="0.35">
      <c r="A9" s="24">
        <v>7</v>
      </c>
      <c r="B9" s="27" t="s">
        <v>447</v>
      </c>
      <c r="C9" s="24" t="s">
        <v>134</v>
      </c>
      <c r="D9" s="191">
        <v>36</v>
      </c>
      <c r="E9" s="46">
        <v>9.5328571428571429</v>
      </c>
      <c r="F9" s="45">
        <v>36</v>
      </c>
      <c r="G9" s="29">
        <f t="shared" si="0"/>
        <v>343.18285714285713</v>
      </c>
    </row>
    <row r="10" spans="1:7" x14ac:dyDescent="0.35">
      <c r="A10" s="24">
        <v>8</v>
      </c>
      <c r="B10" s="27" t="s">
        <v>448</v>
      </c>
      <c r="C10" s="24" t="s">
        <v>135</v>
      </c>
      <c r="D10" s="191">
        <v>1152</v>
      </c>
      <c r="E10" s="46">
        <v>1.585</v>
      </c>
      <c r="F10" s="45">
        <v>1152</v>
      </c>
      <c r="G10" s="29">
        <f t="shared" si="0"/>
        <v>1825.92</v>
      </c>
    </row>
    <row r="11" spans="1:7" x14ac:dyDescent="0.35">
      <c r="A11" s="24">
        <v>9</v>
      </c>
      <c r="B11" s="27" t="s">
        <v>449</v>
      </c>
      <c r="C11" s="24" t="s">
        <v>135</v>
      </c>
      <c r="D11" s="191">
        <v>3</v>
      </c>
      <c r="E11" s="46">
        <v>11.276666666666666</v>
      </c>
      <c r="F11" s="45">
        <v>3</v>
      </c>
      <c r="G11" s="29">
        <f t="shared" si="0"/>
        <v>33.83</v>
      </c>
    </row>
    <row r="12" spans="1:7" x14ac:dyDescent="0.35">
      <c r="A12" s="24">
        <v>10</v>
      </c>
      <c r="B12" s="27" t="s">
        <v>450</v>
      </c>
      <c r="C12" s="24" t="s">
        <v>135</v>
      </c>
      <c r="D12" s="191">
        <v>12</v>
      </c>
      <c r="E12" s="46">
        <v>86.83</v>
      </c>
      <c r="F12" s="45">
        <v>12</v>
      </c>
      <c r="G12" s="29">
        <f t="shared" si="0"/>
        <v>1041.96</v>
      </c>
    </row>
    <row r="13" spans="1:7" x14ac:dyDescent="0.35">
      <c r="A13" s="24">
        <v>11</v>
      </c>
      <c r="B13" s="28" t="s">
        <v>451</v>
      </c>
      <c r="C13" s="24" t="s">
        <v>135</v>
      </c>
      <c r="D13" s="191">
        <v>96</v>
      </c>
      <c r="E13" s="46">
        <v>0.96249999999999991</v>
      </c>
      <c r="F13" s="45">
        <v>96</v>
      </c>
      <c r="G13" s="29">
        <f t="shared" si="0"/>
        <v>92.399999999999991</v>
      </c>
    </row>
    <row r="14" spans="1:7" x14ac:dyDescent="0.35">
      <c r="A14" s="24">
        <v>12</v>
      </c>
      <c r="B14" s="27" t="s">
        <v>452</v>
      </c>
      <c r="C14" s="24" t="s">
        <v>135</v>
      </c>
      <c r="D14" s="191">
        <v>80</v>
      </c>
      <c r="E14" s="46">
        <v>3.4699999999999998</v>
      </c>
      <c r="F14" s="45">
        <v>80</v>
      </c>
      <c r="G14" s="29">
        <f t="shared" si="0"/>
        <v>277.59999999999997</v>
      </c>
    </row>
    <row r="15" spans="1:7" x14ac:dyDescent="0.35">
      <c r="A15" s="24">
        <v>13</v>
      </c>
      <c r="B15" s="27" t="s">
        <v>453</v>
      </c>
      <c r="C15" s="24" t="s">
        <v>135</v>
      </c>
      <c r="D15" s="191">
        <v>72</v>
      </c>
      <c r="E15" s="46">
        <v>37.33</v>
      </c>
      <c r="F15" s="45">
        <v>72</v>
      </c>
      <c r="G15" s="29">
        <f t="shared" si="0"/>
        <v>2687.7599999999998</v>
      </c>
    </row>
    <row r="16" spans="1:7" x14ac:dyDescent="0.35">
      <c r="A16" s="24">
        <v>14</v>
      </c>
      <c r="B16" s="27" t="s">
        <v>454</v>
      </c>
      <c r="C16" s="24" t="s">
        <v>134</v>
      </c>
      <c r="D16" s="191">
        <v>12</v>
      </c>
      <c r="E16" s="46">
        <v>7.2383333333333333</v>
      </c>
      <c r="F16" s="45">
        <v>12</v>
      </c>
      <c r="G16" s="29">
        <f t="shared" si="0"/>
        <v>86.86</v>
      </c>
    </row>
    <row r="17" spans="1:7" x14ac:dyDescent="0.35">
      <c r="A17" s="24">
        <v>15</v>
      </c>
      <c r="B17" s="27" t="s">
        <v>455</v>
      </c>
      <c r="C17" s="24" t="s">
        <v>135</v>
      </c>
      <c r="D17" s="191">
        <v>72</v>
      </c>
      <c r="E17" s="46">
        <v>4.0925000000000002</v>
      </c>
      <c r="F17" s="45">
        <v>72</v>
      </c>
      <c r="G17" s="29">
        <f t="shared" si="0"/>
        <v>294.66000000000003</v>
      </c>
    </row>
    <row r="18" spans="1:7" x14ac:dyDescent="0.35">
      <c r="A18" s="24">
        <v>16</v>
      </c>
      <c r="B18" s="27" t="s">
        <v>456</v>
      </c>
      <c r="C18" s="24" t="s">
        <v>136</v>
      </c>
      <c r="D18" s="191">
        <v>72</v>
      </c>
      <c r="E18" s="46">
        <v>4.8928571428571432</v>
      </c>
      <c r="F18" s="45">
        <v>72</v>
      </c>
      <c r="G18" s="29">
        <f t="shared" si="0"/>
        <v>352.28571428571433</v>
      </c>
    </row>
    <row r="19" spans="1:7" x14ac:dyDescent="0.35">
      <c r="A19" s="24">
        <v>17</v>
      </c>
      <c r="B19" s="27" t="s">
        <v>457</v>
      </c>
      <c r="C19" s="24" t="s">
        <v>474</v>
      </c>
      <c r="D19" s="191">
        <v>12</v>
      </c>
      <c r="E19" s="46">
        <v>22.572692307692304</v>
      </c>
      <c r="F19" s="45">
        <v>12</v>
      </c>
      <c r="G19" s="29">
        <f t="shared" si="0"/>
        <v>270.87230769230763</v>
      </c>
    </row>
    <row r="20" spans="1:7" x14ac:dyDescent="0.35">
      <c r="A20" s="24">
        <v>18</v>
      </c>
      <c r="B20" s="27" t="s">
        <v>458</v>
      </c>
      <c r="C20" s="24" t="s">
        <v>474</v>
      </c>
      <c r="D20" s="191">
        <v>12</v>
      </c>
      <c r="E20" s="46">
        <v>8.416363636363636</v>
      </c>
      <c r="F20" s="45">
        <v>12</v>
      </c>
      <c r="G20" s="29">
        <f t="shared" si="0"/>
        <v>100.99636363636364</v>
      </c>
    </row>
    <row r="21" spans="1:7" x14ac:dyDescent="0.35">
      <c r="A21" s="24">
        <v>19</v>
      </c>
      <c r="B21" s="28" t="s">
        <v>459</v>
      </c>
      <c r="C21" s="24" t="s">
        <v>135</v>
      </c>
      <c r="D21" s="191">
        <v>6</v>
      </c>
      <c r="E21" s="46">
        <v>4.8499999999999996</v>
      </c>
      <c r="F21" s="45">
        <v>6</v>
      </c>
      <c r="G21" s="29">
        <f t="shared" si="0"/>
        <v>29.099999999999998</v>
      </c>
    </row>
    <row r="22" spans="1:7" x14ac:dyDescent="0.35">
      <c r="A22" s="24">
        <v>20</v>
      </c>
      <c r="B22" s="27" t="s">
        <v>460</v>
      </c>
      <c r="C22" s="24" t="s">
        <v>135</v>
      </c>
      <c r="D22" s="191">
        <v>24</v>
      </c>
      <c r="E22" s="46">
        <v>15.993333333333334</v>
      </c>
      <c r="F22" s="45">
        <v>24</v>
      </c>
      <c r="G22" s="29">
        <f t="shared" si="0"/>
        <v>383.84000000000003</v>
      </c>
    </row>
    <row r="23" spans="1:7" x14ac:dyDescent="0.35">
      <c r="A23" s="24">
        <v>21</v>
      </c>
      <c r="B23" s="27" t="s">
        <v>461</v>
      </c>
      <c r="C23" s="24" t="s">
        <v>475</v>
      </c>
      <c r="D23" s="191">
        <v>24</v>
      </c>
      <c r="E23" s="46">
        <v>3.551428571428572</v>
      </c>
      <c r="F23" s="45">
        <v>24</v>
      </c>
      <c r="G23" s="29">
        <f t="shared" si="0"/>
        <v>85.234285714285733</v>
      </c>
    </row>
    <row r="24" spans="1:7" x14ac:dyDescent="0.35">
      <c r="A24" s="24">
        <v>22</v>
      </c>
      <c r="B24" s="27" t="s">
        <v>462</v>
      </c>
      <c r="C24" s="24" t="s">
        <v>135</v>
      </c>
      <c r="D24" s="191">
        <v>96</v>
      </c>
      <c r="E24" s="46">
        <v>4.7724999999999991</v>
      </c>
      <c r="F24" s="45">
        <v>96</v>
      </c>
      <c r="G24" s="29">
        <f t="shared" si="0"/>
        <v>458.15999999999991</v>
      </c>
    </row>
    <row r="25" spans="1:7" ht="26" x14ac:dyDescent="0.35">
      <c r="A25" s="24">
        <v>23</v>
      </c>
      <c r="B25" s="27" t="s">
        <v>463</v>
      </c>
      <c r="C25" s="24" t="s">
        <v>475</v>
      </c>
      <c r="D25" s="191">
        <v>24</v>
      </c>
      <c r="E25" s="46">
        <v>22.326000000000001</v>
      </c>
      <c r="F25" s="45">
        <v>24</v>
      </c>
      <c r="G25" s="29">
        <f t="shared" si="0"/>
        <v>535.82400000000007</v>
      </c>
    </row>
    <row r="26" spans="1:7" x14ac:dyDescent="0.35">
      <c r="A26" s="24">
        <v>24</v>
      </c>
      <c r="B26" s="27" t="s">
        <v>464</v>
      </c>
      <c r="C26" s="24" t="s">
        <v>135</v>
      </c>
      <c r="D26" s="192">
        <v>24</v>
      </c>
      <c r="E26" s="46">
        <v>17.04111111111111</v>
      </c>
      <c r="F26" s="45">
        <v>24</v>
      </c>
      <c r="G26" s="29">
        <f t="shared" si="0"/>
        <v>408.98666666666668</v>
      </c>
    </row>
    <row r="27" spans="1:7" x14ac:dyDescent="0.35">
      <c r="A27" s="24">
        <v>25</v>
      </c>
      <c r="B27" s="27" t="s">
        <v>465</v>
      </c>
      <c r="C27" s="24" t="s">
        <v>476</v>
      </c>
      <c r="D27" s="191">
        <v>36</v>
      </c>
      <c r="E27" s="46">
        <v>4.63</v>
      </c>
      <c r="F27" s="45">
        <v>36</v>
      </c>
      <c r="G27" s="29">
        <f t="shared" si="0"/>
        <v>166.68</v>
      </c>
    </row>
    <row r="28" spans="1:7" x14ac:dyDescent="0.35">
      <c r="A28" s="24">
        <v>26</v>
      </c>
      <c r="B28" s="27" t="s">
        <v>466</v>
      </c>
      <c r="C28" s="24" t="s">
        <v>475</v>
      </c>
      <c r="D28" s="191">
        <v>108</v>
      </c>
      <c r="E28" s="46">
        <v>6.9320000000000004</v>
      </c>
      <c r="F28" s="45">
        <v>108</v>
      </c>
      <c r="G28" s="29">
        <f t="shared" si="0"/>
        <v>748.65600000000006</v>
      </c>
    </row>
    <row r="29" spans="1:7" x14ac:dyDescent="0.35">
      <c r="A29" s="24">
        <v>27</v>
      </c>
      <c r="B29" s="28" t="s">
        <v>467</v>
      </c>
      <c r="C29" s="24" t="s">
        <v>476</v>
      </c>
      <c r="D29" s="191">
        <v>144</v>
      </c>
      <c r="E29" s="46">
        <v>2.5749999999999997</v>
      </c>
      <c r="F29" s="45">
        <v>144</v>
      </c>
      <c r="G29" s="29">
        <f t="shared" si="0"/>
        <v>370.79999999999995</v>
      </c>
    </row>
    <row r="30" spans="1:7" x14ac:dyDescent="0.35">
      <c r="A30" s="24">
        <v>28</v>
      </c>
      <c r="B30" s="27" t="s">
        <v>468</v>
      </c>
      <c r="C30" s="24" t="s">
        <v>134</v>
      </c>
      <c r="D30" s="191">
        <v>24</v>
      </c>
      <c r="E30" s="46">
        <v>13</v>
      </c>
      <c r="F30" s="45">
        <v>24</v>
      </c>
      <c r="G30" s="29">
        <f t="shared" si="0"/>
        <v>312</v>
      </c>
    </row>
    <row r="31" spans="1:7" x14ac:dyDescent="0.35">
      <c r="A31" s="24">
        <v>29</v>
      </c>
      <c r="B31" s="27" t="s">
        <v>469</v>
      </c>
      <c r="C31" s="24" t="s">
        <v>475</v>
      </c>
      <c r="D31" s="191">
        <v>3</v>
      </c>
      <c r="E31" s="46">
        <v>44.361538461538458</v>
      </c>
      <c r="F31" s="45">
        <v>3</v>
      </c>
      <c r="G31" s="29">
        <f t="shared" si="0"/>
        <v>133.08461538461538</v>
      </c>
    </row>
    <row r="32" spans="1:7" x14ac:dyDescent="0.35">
      <c r="A32" s="24">
        <v>30</v>
      </c>
      <c r="B32" s="27" t="s">
        <v>470</v>
      </c>
      <c r="C32" s="24" t="s">
        <v>475</v>
      </c>
      <c r="D32" s="191">
        <v>6</v>
      </c>
      <c r="E32" s="46">
        <v>20.942499999999999</v>
      </c>
      <c r="F32" s="45">
        <v>6</v>
      </c>
      <c r="G32" s="29">
        <f t="shared" si="0"/>
        <v>125.655</v>
      </c>
    </row>
    <row r="33" spans="1:7" x14ac:dyDescent="0.35">
      <c r="A33" s="24">
        <v>31</v>
      </c>
      <c r="B33" s="27" t="s">
        <v>471</v>
      </c>
      <c r="C33" s="24" t="s">
        <v>135</v>
      </c>
      <c r="D33" s="191">
        <v>8</v>
      </c>
      <c r="E33" s="46">
        <v>63.334999999999994</v>
      </c>
      <c r="F33" s="45">
        <v>8</v>
      </c>
      <c r="G33" s="29">
        <f t="shared" si="0"/>
        <v>506.67999999999995</v>
      </c>
    </row>
    <row r="34" spans="1:7" x14ac:dyDescent="0.35">
      <c r="A34" s="24">
        <v>32</v>
      </c>
      <c r="B34" s="27" t="s">
        <v>472</v>
      </c>
      <c r="C34" s="24" t="s">
        <v>135</v>
      </c>
      <c r="D34" s="191">
        <v>12</v>
      </c>
      <c r="E34" s="46">
        <v>29.766666666666666</v>
      </c>
      <c r="F34" s="45">
        <v>12</v>
      </c>
      <c r="G34" s="29">
        <f t="shared" si="0"/>
        <v>357.2</v>
      </c>
    </row>
    <row r="35" spans="1:7" x14ac:dyDescent="0.35">
      <c r="A35" s="510" t="s">
        <v>137</v>
      </c>
      <c r="B35" s="511"/>
      <c r="C35" s="511"/>
      <c r="D35" s="511"/>
      <c r="E35" s="512"/>
      <c r="F35" s="178" t="str">
        <f>F1</f>
        <v>SEDE/PF</v>
      </c>
      <c r="G35" s="179">
        <f>SUM(G3:G34)</f>
        <v>14754.818891108893</v>
      </c>
    </row>
    <row r="36" spans="1:7" x14ac:dyDescent="0.35">
      <c r="A36" s="517" t="s">
        <v>127</v>
      </c>
      <c r="B36" s="517"/>
      <c r="C36" s="517"/>
      <c r="D36" s="513" t="s">
        <v>384</v>
      </c>
      <c r="E36" s="514"/>
      <c r="F36" s="167">
        <f>('Item 1 - SEDE_PF'!$G$174+'Item 1 - SEDE_PF'!$G$175)*0.8</f>
        <v>0.12000000000000002</v>
      </c>
      <c r="G36" s="179">
        <f>F36*G35</f>
        <v>1770.5782669330674</v>
      </c>
    </row>
    <row r="37" spans="1:7" x14ac:dyDescent="0.35">
      <c r="A37" s="517"/>
      <c r="B37" s="517"/>
      <c r="C37" s="517"/>
      <c r="D37" s="513" t="s">
        <v>385</v>
      </c>
      <c r="E37" s="514"/>
      <c r="F37" s="180">
        <f>'Item 1 - SEDE_PF'!$G$176</f>
        <v>8.6499999999999994E-2</v>
      </c>
      <c r="G37" s="179">
        <f>(G35+G36)/(1-F37)*F37</f>
        <v>1564.8022486815867</v>
      </c>
    </row>
    <row r="38" spans="1:7" x14ac:dyDescent="0.35">
      <c r="A38" s="510" t="s">
        <v>138</v>
      </c>
      <c r="B38" s="511"/>
      <c r="C38" s="511"/>
      <c r="D38" s="176" t="s">
        <v>387</v>
      </c>
      <c r="E38" s="177">
        <f>G38</f>
        <v>18090.199406723546</v>
      </c>
      <c r="F38" s="178" t="str">
        <f>F35</f>
        <v>SEDE/PF</v>
      </c>
      <c r="G38" s="179">
        <f>SUM(G35:G37)</f>
        <v>18090.199406723546</v>
      </c>
    </row>
    <row r="39" spans="1:7" x14ac:dyDescent="0.35">
      <c r="A39" s="510" t="s">
        <v>389</v>
      </c>
      <c r="B39" s="511"/>
      <c r="C39" s="511"/>
      <c r="D39" s="176" t="s">
        <v>388</v>
      </c>
      <c r="E39" s="177">
        <f>E38/12</f>
        <v>1507.5166172269621</v>
      </c>
      <c r="F39" s="178" t="str">
        <f>F35</f>
        <v>SEDE/PF</v>
      </c>
      <c r="G39" s="179">
        <f>G38/12</f>
        <v>1507.5166172269621</v>
      </c>
    </row>
    <row r="40" spans="1:7" x14ac:dyDescent="0.35">
      <c r="A40" s="510" t="str">
        <f xml:space="preserve"> "Total Estimado para " &amp; RESUMO!G11 &amp; " meses"</f>
        <v>Total Estimado para 12 meses</v>
      </c>
      <c r="B40" s="511"/>
      <c r="C40" s="511"/>
      <c r="D40" s="176" t="s">
        <v>386</v>
      </c>
      <c r="E40" s="177">
        <f>RESUMO!$G$11*'Item 2 (Materiais)'!E39</f>
        <v>18090.199406723546</v>
      </c>
      <c r="F40" s="178" t="str">
        <f>F35</f>
        <v>SEDE/PF</v>
      </c>
      <c r="G40" s="179">
        <f>RESUMO!$G$11*'Item 2 (Materiais)'!G39</f>
        <v>18090.199406723546</v>
      </c>
    </row>
  </sheetData>
  <mergeCells count="10">
    <mergeCell ref="A38:C38"/>
    <mergeCell ref="A39:C39"/>
    <mergeCell ref="A40:C40"/>
    <mergeCell ref="D37:E37"/>
    <mergeCell ref="A36:C37"/>
    <mergeCell ref="F1:G1"/>
    <mergeCell ref="A35:C35"/>
    <mergeCell ref="D35:E35"/>
    <mergeCell ref="D36:E36"/>
    <mergeCell ref="D1:E1"/>
  </mergeCell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sheetPr>
  <dimension ref="A1:L16"/>
  <sheetViews>
    <sheetView showGridLines="0" topLeftCell="B4" workbookViewId="0">
      <selection activeCell="H9" sqref="H9"/>
    </sheetView>
  </sheetViews>
  <sheetFormatPr defaultRowHeight="14.5" x14ac:dyDescent="0.35"/>
  <cols>
    <col min="2" max="2" width="93.81640625" customWidth="1"/>
    <col min="3" max="3" width="15" bestFit="1" customWidth="1"/>
    <col min="4" max="4" width="19.81640625" customWidth="1"/>
    <col min="5" max="5" width="22.453125" bestFit="1" customWidth="1"/>
    <col min="6" max="6" width="19.81640625" bestFit="1" customWidth="1"/>
    <col min="12" max="12" width="11.453125" bestFit="1" customWidth="1"/>
  </cols>
  <sheetData>
    <row r="1" spans="1:12" x14ac:dyDescent="0.35">
      <c r="A1" s="21"/>
      <c r="B1" s="21"/>
      <c r="C1" s="21"/>
      <c r="D1" s="21"/>
      <c r="E1" s="21"/>
      <c r="F1" s="21"/>
    </row>
    <row r="2" spans="1:12" x14ac:dyDescent="0.35">
      <c r="A2" s="21"/>
      <c r="B2" s="21"/>
      <c r="C2" s="21"/>
      <c r="D2" s="21"/>
      <c r="E2" s="21"/>
      <c r="F2" s="21"/>
    </row>
    <row r="3" spans="1:12" x14ac:dyDescent="0.35">
      <c r="A3" s="521" t="s">
        <v>440</v>
      </c>
      <c r="B3" s="521"/>
      <c r="C3" s="521"/>
      <c r="D3" s="521"/>
      <c r="E3" s="521"/>
      <c r="F3" s="521"/>
    </row>
    <row r="4" spans="1:12" x14ac:dyDescent="0.35">
      <c r="A4" s="17" t="s">
        <v>131</v>
      </c>
      <c r="B4" s="18" t="s">
        <v>132</v>
      </c>
      <c r="C4" s="17" t="s">
        <v>133</v>
      </c>
      <c r="D4" s="17" t="s">
        <v>139</v>
      </c>
      <c r="E4" s="17" t="s">
        <v>140</v>
      </c>
      <c r="F4" s="17" t="s">
        <v>143</v>
      </c>
    </row>
    <row r="5" spans="1:12" x14ac:dyDescent="0.35">
      <c r="A5" s="19">
        <v>1</v>
      </c>
      <c r="B5" s="23" t="s">
        <v>430</v>
      </c>
      <c r="C5" s="19" t="s">
        <v>141</v>
      </c>
      <c r="D5" s="190">
        <v>2</v>
      </c>
      <c r="E5" s="189">
        <v>21.2</v>
      </c>
      <c r="F5" s="20">
        <f t="shared" ref="F5:F14" si="0">D5*E5</f>
        <v>42.4</v>
      </c>
    </row>
    <row r="6" spans="1:12" x14ac:dyDescent="0.35">
      <c r="A6" s="19">
        <v>2</v>
      </c>
      <c r="B6" s="23" t="s">
        <v>431</v>
      </c>
      <c r="C6" s="19" t="s">
        <v>141</v>
      </c>
      <c r="D6" s="190">
        <v>4</v>
      </c>
      <c r="E6" s="189">
        <v>26.16</v>
      </c>
      <c r="F6" s="20">
        <f t="shared" si="0"/>
        <v>104.64</v>
      </c>
    </row>
    <row r="7" spans="1:12" x14ac:dyDescent="0.35">
      <c r="A7" s="19">
        <v>3</v>
      </c>
      <c r="B7" s="23" t="s">
        <v>432</v>
      </c>
      <c r="C7" s="19" t="s">
        <v>136</v>
      </c>
      <c r="D7" s="190">
        <v>2</v>
      </c>
      <c r="E7" s="189">
        <v>44.07</v>
      </c>
      <c r="F7" s="20">
        <f t="shared" si="0"/>
        <v>88.14</v>
      </c>
    </row>
    <row r="8" spans="1:12" x14ac:dyDescent="0.35">
      <c r="A8" s="19">
        <v>4</v>
      </c>
      <c r="B8" s="23" t="s">
        <v>433</v>
      </c>
      <c r="C8" s="19" t="s">
        <v>136</v>
      </c>
      <c r="D8" s="190">
        <v>2</v>
      </c>
      <c r="E8" s="189">
        <v>144.75</v>
      </c>
      <c r="F8" s="20">
        <f t="shared" si="0"/>
        <v>289.5</v>
      </c>
    </row>
    <row r="9" spans="1:12" ht="26" x14ac:dyDescent="0.35">
      <c r="A9" s="19">
        <v>5</v>
      </c>
      <c r="B9" s="23" t="s">
        <v>434</v>
      </c>
      <c r="C9" s="19" t="s">
        <v>141</v>
      </c>
      <c r="D9" s="190">
        <v>6</v>
      </c>
      <c r="E9" s="189">
        <v>145.29</v>
      </c>
      <c r="F9" s="20">
        <f t="shared" si="0"/>
        <v>871.74</v>
      </c>
    </row>
    <row r="10" spans="1:12" ht="39" x14ac:dyDescent="0.35">
      <c r="A10" s="19">
        <v>6</v>
      </c>
      <c r="B10" s="23" t="s">
        <v>435</v>
      </c>
      <c r="C10" s="19" t="s">
        <v>141</v>
      </c>
      <c r="D10" s="190">
        <v>6</v>
      </c>
      <c r="E10" s="189">
        <v>25.35</v>
      </c>
      <c r="F10" s="20">
        <f t="shared" si="0"/>
        <v>152.10000000000002</v>
      </c>
    </row>
    <row r="11" spans="1:12" ht="26" x14ac:dyDescent="0.35">
      <c r="A11" s="19">
        <v>7</v>
      </c>
      <c r="B11" s="23" t="s">
        <v>436</v>
      </c>
      <c r="C11" s="19" t="s">
        <v>141</v>
      </c>
      <c r="D11" s="190">
        <v>2</v>
      </c>
      <c r="E11" s="189">
        <v>30.59</v>
      </c>
      <c r="F11" s="20">
        <f t="shared" si="0"/>
        <v>61.18</v>
      </c>
      <c r="L11" s="2"/>
    </row>
    <row r="12" spans="1:12" x14ac:dyDescent="0.35">
      <c r="A12" s="19">
        <v>8</v>
      </c>
      <c r="B12" s="23" t="s">
        <v>437</v>
      </c>
      <c r="C12" s="19" t="s">
        <v>135</v>
      </c>
      <c r="D12" s="190">
        <v>2</v>
      </c>
      <c r="E12" s="189">
        <v>20.95</v>
      </c>
      <c r="F12" s="20">
        <f t="shared" si="0"/>
        <v>41.9</v>
      </c>
      <c r="L12" s="2"/>
    </row>
    <row r="13" spans="1:12" x14ac:dyDescent="0.35">
      <c r="A13" s="19">
        <v>9</v>
      </c>
      <c r="B13" s="23" t="s">
        <v>438</v>
      </c>
      <c r="C13" s="19" t="s">
        <v>141</v>
      </c>
      <c r="D13" s="190">
        <v>2</v>
      </c>
      <c r="E13" s="189">
        <v>161.21</v>
      </c>
      <c r="F13" s="20">
        <f t="shared" si="0"/>
        <v>322.42</v>
      </c>
      <c r="L13" s="2"/>
    </row>
    <row r="14" spans="1:12" x14ac:dyDescent="0.35">
      <c r="A14" s="19">
        <v>10</v>
      </c>
      <c r="B14" s="23" t="s">
        <v>439</v>
      </c>
      <c r="C14" s="19" t="s">
        <v>136</v>
      </c>
      <c r="D14" s="190">
        <v>8</v>
      </c>
      <c r="E14" s="189">
        <v>8.7799999999999994</v>
      </c>
      <c r="F14" s="20">
        <f t="shared" si="0"/>
        <v>70.239999999999995</v>
      </c>
    </row>
    <row r="15" spans="1:12" x14ac:dyDescent="0.35">
      <c r="A15" s="522" t="s">
        <v>144</v>
      </c>
      <c r="B15" s="522"/>
      <c r="C15" s="522"/>
      <c r="D15" s="522"/>
      <c r="E15" s="522"/>
      <c r="F15" s="22">
        <f>SUM(F5:F14)</f>
        <v>2044.2600000000002</v>
      </c>
    </row>
    <row r="16" spans="1:12" x14ac:dyDescent="0.35">
      <c r="A16" s="518" t="s">
        <v>142</v>
      </c>
      <c r="B16" s="519"/>
      <c r="C16" s="519"/>
      <c r="D16" s="519"/>
      <c r="E16" s="520"/>
      <c r="F16" s="22">
        <f>F15/12</f>
        <v>170.35500000000002</v>
      </c>
    </row>
  </sheetData>
  <mergeCells count="3">
    <mergeCell ref="A16:E16"/>
    <mergeCell ref="A3:F3"/>
    <mergeCell ref="A15:E15"/>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K14"/>
  <sheetViews>
    <sheetView showGridLines="0" topLeftCell="C3" zoomScaleNormal="100" workbookViewId="0">
      <selection activeCell="F9" sqref="F9"/>
    </sheetView>
  </sheetViews>
  <sheetFormatPr defaultRowHeight="14.5" x14ac:dyDescent="0.35"/>
  <cols>
    <col min="2" max="2" width="93.81640625" customWidth="1"/>
    <col min="3" max="8" width="17" customWidth="1"/>
    <col min="9" max="9" width="18.453125" customWidth="1"/>
    <col min="10" max="11" width="15.453125" customWidth="1"/>
  </cols>
  <sheetData>
    <row r="1" spans="1:11" x14ac:dyDescent="0.35">
      <c r="A1" s="510" t="s">
        <v>145</v>
      </c>
      <c r="B1" s="511"/>
      <c r="C1" s="511"/>
      <c r="D1" s="511"/>
      <c r="E1" s="511"/>
      <c r="F1" s="511"/>
      <c r="G1" s="511"/>
      <c r="H1" s="511"/>
      <c r="I1" s="512"/>
      <c r="J1" s="508" t="str">
        <f>'Item 1 - SEDE_PF'!G11</f>
        <v>SEDE/PF</v>
      </c>
      <c r="K1" s="509"/>
    </row>
    <row r="2" spans="1:11" ht="15" customHeight="1" x14ac:dyDescent="0.35">
      <c r="A2" s="55" t="s">
        <v>1</v>
      </c>
      <c r="B2" s="56" t="s">
        <v>146</v>
      </c>
      <c r="C2" s="55" t="s">
        <v>4</v>
      </c>
      <c r="D2" s="55" t="s">
        <v>160</v>
      </c>
      <c r="E2" s="55" t="s">
        <v>147</v>
      </c>
      <c r="F2" s="55" t="s">
        <v>148</v>
      </c>
      <c r="G2" s="55" t="s">
        <v>6</v>
      </c>
      <c r="H2" s="57" t="s">
        <v>149</v>
      </c>
      <c r="I2" s="58" t="s">
        <v>159</v>
      </c>
      <c r="J2" s="55" t="s">
        <v>5</v>
      </c>
      <c r="K2" s="57" t="s">
        <v>9</v>
      </c>
    </row>
    <row r="3" spans="1:11" x14ac:dyDescent="0.35">
      <c r="A3" s="24">
        <v>1</v>
      </c>
      <c r="B3" s="27" t="s">
        <v>421</v>
      </c>
      <c r="C3" s="24" t="s">
        <v>135</v>
      </c>
      <c r="D3" s="26">
        <v>4</v>
      </c>
      <c r="E3" s="25">
        <v>0.1</v>
      </c>
      <c r="F3" s="45">
        <v>10</v>
      </c>
      <c r="G3" s="46">
        <v>5.91</v>
      </c>
      <c r="H3" s="29">
        <f t="shared" ref="H3:H11" si="0">((D3*G3)-(D3*G3*E3))/(F3*12)</f>
        <v>0.17729999999999999</v>
      </c>
      <c r="I3" s="29">
        <f t="shared" ref="I3:I11" si="1">((G3)-(G3*E3))/(F3*12)</f>
        <v>4.4324999999999996E-2</v>
      </c>
      <c r="J3" s="45">
        <v>4</v>
      </c>
      <c r="K3" s="29">
        <f>$I3*J3</f>
        <v>0.17729999999999999</v>
      </c>
    </row>
    <row r="4" spans="1:11" x14ac:dyDescent="0.35">
      <c r="A4" s="24">
        <v>2</v>
      </c>
      <c r="B4" s="27" t="s">
        <v>422</v>
      </c>
      <c r="C4" s="24" t="s">
        <v>135</v>
      </c>
      <c r="D4" s="26">
        <v>1</v>
      </c>
      <c r="E4" s="25">
        <v>0.1</v>
      </c>
      <c r="F4" s="45">
        <v>10</v>
      </c>
      <c r="G4" s="46">
        <v>525.29</v>
      </c>
      <c r="H4" s="29">
        <f t="shared" si="0"/>
        <v>3.9396749999999998</v>
      </c>
      <c r="I4" s="29">
        <f t="shared" si="1"/>
        <v>3.9396749999999998</v>
      </c>
      <c r="J4" s="45">
        <v>1</v>
      </c>
      <c r="K4" s="29">
        <f t="shared" ref="K4:K11" si="2">$I4*J4</f>
        <v>3.9396749999999998</v>
      </c>
    </row>
    <row r="5" spans="1:11" x14ac:dyDescent="0.35">
      <c r="A5" s="24">
        <v>3</v>
      </c>
      <c r="B5" s="27" t="s">
        <v>423</v>
      </c>
      <c r="C5" s="24" t="s">
        <v>135</v>
      </c>
      <c r="D5" s="26">
        <v>4</v>
      </c>
      <c r="E5" s="25">
        <v>0.1</v>
      </c>
      <c r="F5" s="45">
        <v>10</v>
      </c>
      <c r="G5" s="46">
        <v>50.12</v>
      </c>
      <c r="H5" s="29">
        <f t="shared" si="0"/>
        <v>1.5035999999999998</v>
      </c>
      <c r="I5" s="29">
        <f t="shared" si="1"/>
        <v>0.37589999999999996</v>
      </c>
      <c r="J5" s="45">
        <v>4</v>
      </c>
      <c r="K5" s="29">
        <f t="shared" si="2"/>
        <v>1.5035999999999998</v>
      </c>
    </row>
    <row r="6" spans="1:11" x14ac:dyDescent="0.35">
      <c r="A6" s="24">
        <v>4</v>
      </c>
      <c r="B6" s="27" t="s">
        <v>424</v>
      </c>
      <c r="C6" s="24" t="s">
        <v>135</v>
      </c>
      <c r="D6" s="26">
        <v>1</v>
      </c>
      <c r="E6" s="25">
        <v>0.1</v>
      </c>
      <c r="F6" s="45">
        <v>10</v>
      </c>
      <c r="G6" s="46">
        <v>202.57</v>
      </c>
      <c r="H6" s="29">
        <f t="shared" si="0"/>
        <v>1.5192749999999999</v>
      </c>
      <c r="I6" s="29">
        <f t="shared" si="1"/>
        <v>1.5192749999999999</v>
      </c>
      <c r="J6" s="45">
        <v>1</v>
      </c>
      <c r="K6" s="29">
        <f t="shared" si="2"/>
        <v>1.5192749999999999</v>
      </c>
    </row>
    <row r="7" spans="1:11" x14ac:dyDescent="0.35">
      <c r="A7" s="24">
        <v>5</v>
      </c>
      <c r="B7" s="27" t="s">
        <v>425</v>
      </c>
      <c r="C7" s="24" t="s">
        <v>135</v>
      </c>
      <c r="D7" s="26">
        <v>4</v>
      </c>
      <c r="E7" s="25">
        <v>0.1</v>
      </c>
      <c r="F7" s="45">
        <v>10</v>
      </c>
      <c r="G7" s="46">
        <v>13.71</v>
      </c>
      <c r="H7" s="29">
        <f t="shared" si="0"/>
        <v>0.4113</v>
      </c>
      <c r="I7" s="29">
        <f t="shared" si="1"/>
        <v>0.102825</v>
      </c>
      <c r="J7" s="45">
        <v>4</v>
      </c>
      <c r="K7" s="29">
        <f t="shared" si="2"/>
        <v>0.4113</v>
      </c>
    </row>
    <row r="8" spans="1:11" x14ac:dyDescent="0.35">
      <c r="A8" s="24">
        <v>6</v>
      </c>
      <c r="B8" s="27" t="s">
        <v>426</v>
      </c>
      <c r="C8" s="24" t="s">
        <v>135</v>
      </c>
      <c r="D8" s="26">
        <v>1</v>
      </c>
      <c r="E8" s="25">
        <v>0.1</v>
      </c>
      <c r="F8" s="45">
        <v>10</v>
      </c>
      <c r="G8" s="46">
        <v>89.87</v>
      </c>
      <c r="H8" s="29">
        <f t="shared" si="0"/>
        <v>0.6740250000000001</v>
      </c>
      <c r="I8" s="29">
        <f t="shared" si="1"/>
        <v>0.6740250000000001</v>
      </c>
      <c r="J8" s="45">
        <v>1</v>
      </c>
      <c r="K8" s="29">
        <f t="shared" si="2"/>
        <v>0.6740250000000001</v>
      </c>
    </row>
    <row r="9" spans="1:11" x14ac:dyDescent="0.35">
      <c r="A9" s="24">
        <v>7</v>
      </c>
      <c r="B9" s="27" t="s">
        <v>427</v>
      </c>
      <c r="C9" s="24" t="s">
        <v>135</v>
      </c>
      <c r="D9" s="26">
        <v>1</v>
      </c>
      <c r="E9" s="25">
        <v>0.1</v>
      </c>
      <c r="F9" s="45">
        <v>10</v>
      </c>
      <c r="G9" s="46">
        <v>3234.06</v>
      </c>
      <c r="H9" s="29">
        <f t="shared" si="0"/>
        <v>24.25545</v>
      </c>
      <c r="I9" s="29">
        <f t="shared" si="1"/>
        <v>24.25545</v>
      </c>
      <c r="J9" s="45">
        <v>1</v>
      </c>
      <c r="K9" s="29">
        <f t="shared" si="2"/>
        <v>24.25545</v>
      </c>
    </row>
    <row r="10" spans="1:11" ht="26" x14ac:dyDescent="0.35">
      <c r="A10" s="24">
        <v>8</v>
      </c>
      <c r="B10" s="27" t="s">
        <v>428</v>
      </c>
      <c r="C10" s="24" t="s">
        <v>135</v>
      </c>
      <c r="D10" s="26">
        <v>1</v>
      </c>
      <c r="E10" s="25">
        <v>0.1</v>
      </c>
      <c r="F10" s="45">
        <v>10</v>
      </c>
      <c r="G10" s="46">
        <v>173</v>
      </c>
      <c r="H10" s="29">
        <f t="shared" si="0"/>
        <v>1.2974999999999999</v>
      </c>
      <c r="I10" s="29">
        <f t="shared" si="1"/>
        <v>1.2974999999999999</v>
      </c>
      <c r="J10" s="45">
        <v>1</v>
      </c>
      <c r="K10" s="29">
        <f t="shared" si="2"/>
        <v>1.2974999999999999</v>
      </c>
    </row>
    <row r="11" spans="1:11" x14ac:dyDescent="0.35">
      <c r="A11" s="24">
        <v>9</v>
      </c>
      <c r="B11" s="27" t="s">
        <v>429</v>
      </c>
      <c r="C11" s="24" t="s">
        <v>135</v>
      </c>
      <c r="D11" s="26">
        <v>1</v>
      </c>
      <c r="E11" s="25">
        <v>0.1</v>
      </c>
      <c r="F11" s="45">
        <v>10</v>
      </c>
      <c r="G11" s="46">
        <v>267.56</v>
      </c>
      <c r="H11" s="29">
        <f t="shared" si="0"/>
        <v>2.0066999999999999</v>
      </c>
      <c r="I11" s="29">
        <f t="shared" si="1"/>
        <v>2.0066999999999999</v>
      </c>
      <c r="J11" s="45">
        <v>1</v>
      </c>
      <c r="K11" s="29">
        <f t="shared" si="2"/>
        <v>2.0066999999999999</v>
      </c>
    </row>
    <row r="12" spans="1:11" x14ac:dyDescent="0.35">
      <c r="A12" s="24"/>
      <c r="B12" s="27"/>
      <c r="C12" s="24"/>
      <c r="D12" s="26"/>
      <c r="E12" s="25"/>
      <c r="F12" s="61"/>
      <c r="G12" s="60"/>
      <c r="H12" s="29"/>
      <c r="I12" s="59"/>
      <c r="J12" s="62" t="s">
        <v>9</v>
      </c>
      <c r="K12" s="29">
        <f>SUM(K3:K11)</f>
        <v>35.784824999999998</v>
      </c>
    </row>
    <row r="13" spans="1:11" x14ac:dyDescent="0.35">
      <c r="A13" s="517" t="s">
        <v>150</v>
      </c>
      <c r="B13" s="517"/>
      <c r="C13" s="517"/>
      <c r="D13" s="517"/>
      <c r="E13" s="517"/>
      <c r="F13" s="517"/>
      <c r="G13" s="517"/>
      <c r="H13" s="57">
        <f>SUM(H3:H11)</f>
        <v>35.784824999999998</v>
      </c>
      <c r="I13" s="184"/>
      <c r="J13" s="178" t="str">
        <f>J1</f>
        <v>SEDE/PF</v>
      </c>
      <c r="K13" s="179">
        <f>K12/('Item 1 - SEDE_PF'!G20)</f>
        <v>17.892412499999999</v>
      </c>
    </row>
    <row r="14" spans="1:11" x14ac:dyDescent="0.35">
      <c r="J14" s="523" t="s">
        <v>151</v>
      </c>
      <c r="K14" s="523"/>
    </row>
  </sheetData>
  <sortState xmlns:xlrd2="http://schemas.microsoft.com/office/spreadsheetml/2017/richdata2" ref="A3:H11">
    <sortCondition ref="B3:B11"/>
  </sortState>
  <mergeCells count="4">
    <mergeCell ref="A13:G13"/>
    <mergeCell ref="A1:I1"/>
    <mergeCell ref="J14:K14"/>
    <mergeCell ref="J1:K1"/>
  </mergeCells>
  <pageMargins left="0.511811024" right="0.511811024" top="0.78740157499999996" bottom="0.78740157499999996" header="0.31496062000000002" footer="0.31496062000000002"/>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9E776C2B7D744469E7E834F02670755" ma:contentTypeVersion="8" ma:contentTypeDescription="Crie um novo documento." ma:contentTypeScope="" ma:versionID="d65ea40b808aeb53282b2d71d228c007">
  <xsd:schema xmlns:xsd="http://www.w3.org/2001/XMLSchema" xmlns:xs="http://www.w3.org/2001/XMLSchema" xmlns:p="http://schemas.microsoft.com/office/2006/metadata/properties" xmlns:ns2="76c1d047-deb4-4168-9996-feede17b047c" targetNamespace="http://schemas.microsoft.com/office/2006/metadata/properties" ma:root="true" ma:fieldsID="8fd270881d3556d7adabb54c2589e623" ns2:_="">
    <xsd:import namespace="76c1d047-deb4-4168-9996-feede17b04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1d047-deb4-4168-9996-feede17b04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AAF4F3-02AA-4004-94AC-99AE740538AC}">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76c1d047-deb4-4168-9996-feede17b047c"/>
    <ds:schemaRef ds:uri="http://www.w3.org/XML/1998/namespace"/>
  </ds:schemaRefs>
</ds:datastoreItem>
</file>

<file path=customXml/itemProps2.xml><?xml version="1.0" encoding="utf-8"?>
<ds:datastoreItem xmlns:ds="http://schemas.openxmlformats.org/officeDocument/2006/customXml" ds:itemID="{A20FED96-ED39-4F2B-8727-9BB256CA0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1d047-deb4-4168-9996-feede17b04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1BF281-D590-474E-8176-76A30FA60F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RESUMO</vt:lpstr>
      <vt:lpstr>Notas Explicativas</vt:lpstr>
      <vt:lpstr>Item 1 - SEDE_PF</vt:lpstr>
      <vt:lpstr>Item 2 (Materiais)</vt:lpstr>
      <vt:lpstr>Uniformes</vt:lpstr>
      <vt:lpstr>Equipamentos</vt:lpstr>
      <vt:lpstr>RESUMO!Area_de_impressao</vt:lpstr>
    </vt:vector>
  </TitlesOfParts>
  <Manager/>
  <Company>Policia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Manoel Gratex Ribeiro</dc:creator>
  <cp:keywords/>
  <dc:description/>
  <cp:lastModifiedBy>Ricardo Vitor Duarte</cp:lastModifiedBy>
  <cp:revision/>
  <cp:lastPrinted>2025-07-14T17:57:39Z</cp:lastPrinted>
  <dcterms:created xsi:type="dcterms:W3CDTF">2024-05-20T12:38:01Z</dcterms:created>
  <dcterms:modified xsi:type="dcterms:W3CDTF">2025-09-29T12:45:04Z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0x010100B9E776C2B7D744469E7E834F02670755</vt:lpwstr>
  </property>
</Properties>
</file>